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Finance, Contracting &amp; BI\Contracting\Central\Governance\2020 21\Contract Expenditure and Procurement C of I Register\Procurement Registers as Published 1920 and 2021\Registers\"/>
    </mc:Choice>
  </mc:AlternateContent>
  <xr:revisionPtr revIDLastSave="0" documentId="13_ncr:1_{527DB0A4-899F-48E5-985E-AE8D7E2A4306}" xr6:coauthVersionLast="47" xr6:coauthVersionMax="47" xr10:uidLastSave="{00000000-0000-0000-0000-000000000000}"/>
  <bookViews>
    <workbookView xWindow="0" yWindow="0" windowWidth="19180" windowHeight="10200" xr2:uid="{9770C8B8-FC08-458F-B8B5-4B459EA22198}"/>
  </bookViews>
  <sheets>
    <sheet name="Oct 2019-Oct 2020" sheetId="1" r:id="rId1"/>
  </sheets>
  <definedNames>
    <definedName name="_xlnm._FilterDatabase" localSheetId="0" hidden="1">'Oct 2019-Oct 2020'!$A$6:$L$82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<sst xmlns="http://schemas.openxmlformats.org/spreadsheetml/2006/main" count="775" uniqueCount="326">
  <si>
    <t>Ref No</t>
  </si>
  <si>
    <t>Contract/ Service title</t>
  </si>
  <si>
    <t>Procurement description</t>
  </si>
  <si>
    <t>Existing contract or new procurement (if existing include details)</t>
  </si>
  <si>
    <t>Procurement type – CCG procurement, collaborative procurement with partners</t>
  </si>
  <si>
    <t>CCG clinical lead</t>
  </si>
  <si>
    <t>CCG contract manager</t>
  </si>
  <si>
    <t>Decision making process and name of decision making committee</t>
  </si>
  <si>
    <t>Summary of conflicts of interest declared  and how these were managed</t>
  </si>
  <si>
    <t>Contract awarded (supplier name &amp; registered address)</t>
  </si>
  <si>
    <t>Contract value (£) (Total)</t>
  </si>
  <si>
    <t>Contract value (£) to CCG</t>
  </si>
  <si>
    <t>Wheelchair Services</t>
  </si>
  <si>
    <t xml:space="preserve">Wheelchair Services for Children, Young People and Adults (standard and specialist) within localities of Plymouth, South Hams and West Devon. </t>
  </si>
  <si>
    <t xml:space="preserve">New Procurement </t>
  </si>
  <si>
    <t xml:space="preserve">CCG Procurement </t>
  </si>
  <si>
    <t>N/A</t>
  </si>
  <si>
    <t>AJ Mobility Ltd, Unit 17 North Crescent, Diplocks Way, Hailsham, East Susex, BN27 3JF J14</t>
  </si>
  <si>
    <t>Plymouth Crisis Cafe</t>
  </si>
  <si>
    <t>Increase in hours of Crisis Cafe service in Plymouth for 2020/21</t>
  </si>
  <si>
    <t>Increase in hours to Existing service</t>
  </si>
  <si>
    <t>Assistant Contract Manager (S&amp;W)</t>
  </si>
  <si>
    <t>SAW , Senior Finance Meeting</t>
  </si>
  <si>
    <t>None</t>
  </si>
  <si>
    <t>Colebrook Southwest, Rear of Engage Southwest, St. Levan Road, Plymouth, Devon, PL2 3BG.</t>
  </si>
  <si>
    <t>Young Devon</t>
  </si>
  <si>
    <t>EHWB support for Young people in Devon and Torbay</t>
  </si>
  <si>
    <t>New</t>
  </si>
  <si>
    <t>Young Devon, 10 ERME ROAD, IVYBRIDGE, DEVON PL21 0AB</t>
  </si>
  <si>
    <t>Ultracardiac - Echocardiograms</t>
  </si>
  <si>
    <t>Waiting list reduction in East Devon</t>
  </si>
  <si>
    <t>Increase in activity to Existing contract</t>
  </si>
  <si>
    <t>Ultracardiac, Plymouth Science Park, 1 Davy Road, Plymouth, Devon, PL6 8B</t>
  </si>
  <si>
    <t>IRIS Advocate Educator</t>
  </si>
  <si>
    <t>New / continuation of work started by Devon CC</t>
  </si>
  <si>
    <t>Splitz Support Service, Oak House, Epsom Square, White Horse Business Park, Trowbridge BA14 0XG</t>
  </si>
  <si>
    <t>Express Diagnostics - Audiology</t>
  </si>
  <si>
    <t>AQP Audiology</t>
  </si>
  <si>
    <t>Express Diagnostics Ltd, 6 Research Way Plymouth Science Park Derriford Plymouth Devon PL6 8BU</t>
  </si>
  <si>
    <t>Air Liquide - Home Oxygen Service</t>
  </si>
  <si>
    <t>Home Oxygen Service</t>
  </si>
  <si>
    <t>Existing</t>
  </si>
  <si>
    <t>Extension</t>
  </si>
  <si>
    <t>Contract Manager (Central)</t>
  </si>
  <si>
    <t>Executive Committee</t>
  </si>
  <si>
    <t>Air Liquide Healthcare Ltd Station Road, Coleshill, Birmingham B46 1JY,</t>
  </si>
  <si>
    <t xml:space="preserve">Devon County Council - Patient Transport Advice Service (PTAS) </t>
  </si>
  <si>
    <t>Patient Transport Advice Service (PTAS)</t>
  </si>
  <si>
    <t xml:space="preserve">Existing  </t>
  </si>
  <si>
    <t>CCG Business Meeting and Hot Topics Group (December 2019)</t>
  </si>
  <si>
    <t>Associate Director of Commissioning (Health and Social Care) - Joint Post</t>
  </si>
  <si>
    <t>Devon County Council, County Hall, Topsham Road, Exeter, EX2 4QD</t>
  </si>
  <si>
    <t>Community Urgent Care Services  - East locality - 2020/21</t>
  </si>
  <si>
    <t>Minor Injury Units (or similar AME model)</t>
  </si>
  <si>
    <t xml:space="preserve">Contract Manager </t>
  </si>
  <si>
    <t>Commissioning Business Meeting</t>
  </si>
  <si>
    <t xml:space="preserve">Various </t>
  </si>
  <si>
    <t xml:space="preserve">Suicide Postvention  support </t>
  </si>
  <si>
    <t xml:space="preserve">Provision for suicide postvention bereavement support across CCG footprint </t>
  </si>
  <si>
    <t>New Contract</t>
  </si>
  <si>
    <t>CCG Procurement with DCC PH</t>
  </si>
  <si>
    <t>Contract Manager</t>
  </si>
  <si>
    <t>Pete's Dragons, 102  Exeter Road, Exmouth, EX8 1QA</t>
  </si>
  <si>
    <t>Early Intervention for Self Harm</t>
  </si>
  <si>
    <t>School based pilot for Early Intervention for Self Harm</t>
  </si>
  <si>
    <t>CCG Procurement</t>
  </si>
  <si>
    <t>Procurement, CARR, Commissioning Business Meeting signoff</t>
  </si>
  <si>
    <t>The Childrens Society, Edward Rudolf House, Margery St, London, WC1X 6JL</t>
  </si>
  <si>
    <t>Call off from Framework</t>
  </si>
  <si>
    <t xml:space="preserve">1 year Contract extension </t>
  </si>
  <si>
    <t>Contract Procurement Manager</t>
  </si>
  <si>
    <t>None declared</t>
  </si>
  <si>
    <t>Grant Thornton, Hatwell House, 55-61 Victoria Street, Bristol, BS1 6FT</t>
  </si>
  <si>
    <t xml:space="preserve">2 year Contract extension </t>
  </si>
  <si>
    <t>Financial review of University Hospital Plymouth</t>
  </si>
  <si>
    <t>Competitive procurement on framework</t>
  </si>
  <si>
    <t>Assistant Contact Manager (Central)</t>
  </si>
  <si>
    <t>Procurement, Sign off in line with Scheme of Delegation</t>
  </si>
  <si>
    <t>Price Waterhouse Coopers, 7 More London Riverside London SE1 2RT</t>
  </si>
  <si>
    <t>Primary Care Shared Intranet</t>
  </si>
  <si>
    <t>Call off from G Cloud 11 framework</t>
  </si>
  <si>
    <t>Procurement, CARR, Sign off in line with Scheme of Delegation</t>
  </si>
  <si>
    <t>Clarity Informatics, Deltic House, Kingfisher Way, Silverlink Business Park Wallsend, Tyne and Wear NE28 9NX</t>
  </si>
  <si>
    <t>Mental Health and Complex Adults community Services</t>
  </si>
  <si>
    <t>Direct Award</t>
  </si>
  <si>
    <t xml:space="preserve">New Contract </t>
  </si>
  <si>
    <t>SAW sign off, inline with Scheme of delegation</t>
  </si>
  <si>
    <t>Livewell Southest, 1st Floor Windsor House, Tavistock Road, Derriford, Plymouth,  PL6 5UF</t>
  </si>
  <si>
    <t>Assisted Conception Service</t>
  </si>
  <si>
    <t xml:space="preserve">Competitive Procurement </t>
  </si>
  <si>
    <t>Devon and Kernow CCG Procurement</t>
  </si>
  <si>
    <t>CRGW, Rhodfa Maricss, Ely Meadows, Llantrisant, CF72 8XL</t>
  </si>
  <si>
    <t>Shared Patient Care System (IT Licence)</t>
  </si>
  <si>
    <t xml:space="preserve">Direct Award </t>
  </si>
  <si>
    <t xml:space="preserve">DRSS </t>
  </si>
  <si>
    <t>SAW, Sign off in line with scheme of delegation</t>
  </si>
  <si>
    <t>HR</t>
  </si>
  <si>
    <t>Sign off in line with scheme of delegation</t>
  </si>
  <si>
    <t xml:space="preserve">Executive Coaching </t>
  </si>
  <si>
    <t>RFQ</t>
  </si>
  <si>
    <t xml:space="preserve">HR </t>
  </si>
  <si>
    <t>RFQ, CARR, Sign off in line with scheme of delegation</t>
  </si>
  <si>
    <t>A member of the HR team noted a conflict of interest, therefore this person was removed from the procurement process.</t>
  </si>
  <si>
    <t>JB Executive Coaching, Random Cottage Widlers Lane, Upham, Southampton, Hampshire, SO32 1JE</t>
  </si>
  <si>
    <t xml:space="preserve">Medical interoperability Gateway, Care record service </t>
  </si>
  <si>
    <t xml:space="preserve">IT </t>
  </si>
  <si>
    <t>Healthcare Gateway, Company No. 07294359) whose registered office is Ground Floor, Unit 3 Rawdon Park, Green Lane, Leeds, LS19 7BA 1AB 1AB (“HGL”)</t>
  </si>
  <si>
    <t>Scoping and improving BAME access, participation and outcomes in Devon's health service, and recruitment and retention</t>
  </si>
  <si>
    <t>Direct Award off Goverment Procurement Framework</t>
  </si>
  <si>
    <t>Assistant Contract manager (central)</t>
  </si>
  <si>
    <t>NOUS Group Ltd , Level 8, 17 Bevis Marks, London, EC3A 7LN. NousUK@nousgroup.com</t>
  </si>
  <si>
    <t>Provision of ESR, Payroll, Pensions and Expenses for Devon CCG</t>
  </si>
  <si>
    <t xml:space="preserve">Audiology (adult Hearing aids)
Any Qualified Provider </t>
  </si>
  <si>
    <t>Any Qualified Provider</t>
  </si>
  <si>
    <t xml:space="preserve">Continuation of AQP arrangement </t>
  </si>
  <si>
    <t xml:space="preserve">Activity Based Contract </t>
  </si>
  <si>
    <t>Structured Education for type 2 diabetes</t>
  </si>
  <si>
    <t xml:space="preserve">Competitive procurement </t>
  </si>
  <si>
    <t>Oviva - International House, 24 Holborn Viaduct,City of London, EC1A 2BN</t>
  </si>
  <si>
    <t>Primary Eyecare, Deer Park Business CentreHaldon Hill Kennford Exeter EX6 7XX</t>
  </si>
  <si>
    <t>Termination fo Pregnancy services</t>
  </si>
  <si>
    <t>Competitive procurement</t>
  </si>
  <si>
    <t>Competitive procurement, CARR, Sign off in lince with scheme of delegation</t>
  </si>
  <si>
    <t>PPE - Aprons for GP Practices</t>
  </si>
  <si>
    <t xml:space="preserve">Clinical Cell </t>
  </si>
  <si>
    <t>Creatapack, Unit 6 Apple Business Park, Robins Drive, Bridgwater, Somerset, TA6 4DL. Company no. 00906051</t>
  </si>
  <si>
    <t>PPE - Gloves for GP Practices</t>
  </si>
  <si>
    <t>IE.IE Limited, Drumlin House, Main Street, Endmoor, Kendal, Cumbria, LA8 0EU</t>
  </si>
  <si>
    <t>PPE - Masks for GP Practices</t>
  </si>
  <si>
    <t xml:space="preserve">Westbury Industrial Supplies Ltd whose registered office is Unit 3 Thurmaston Village Court, 651 Melton Road, Thurmaston, Leicestershire, LE4 8EB whose company number is 04567900 </t>
  </si>
  <si>
    <t>PPE - Visors for GP Practices</t>
  </si>
  <si>
    <t>EMX Dynamics Ltd (of which Luminati is part of), The Display Works, East Way, Lee Mill Industrial Estate, Ivybridge, Devon, PL21 9GE</t>
  </si>
  <si>
    <t xml:space="preserve">PPE- Reusable Surgical Gowns </t>
  </si>
  <si>
    <t>RFQ, Procurement Request form, sign off in line with scheme of delegation</t>
  </si>
  <si>
    <t xml:space="preserve">ANZE LIMITED_x000D_
_x000D_
Buckley Lamb Limited, _x000D_
Eastfield Side, _x000D_
Sutton in Ashfield,_x000D_
England _x000D_
Company Number: 12186719_x000D_
</t>
  </si>
  <si>
    <t>Arktis, Unit 3, Peek House, Venny Bridge, Exeter, Devon, EX4 8JN, UK</t>
  </si>
  <si>
    <t>Legal Services</t>
  </si>
  <si>
    <t>Direct Award off SBS Legal Service Framework</t>
  </si>
  <si>
    <t>New Contract (Call off from Framework)</t>
  </si>
  <si>
    <t>Governance</t>
  </si>
  <si>
    <t>Bevan Brittan, Kings Orchard, 1 Queen Street, Bristol, BS2 0HQ</t>
  </si>
  <si>
    <t>Michelmores, Woodwater House, Pynes Hill, Exeter, EX2 5WR</t>
  </si>
  <si>
    <t>Browne Jacobson, Mowbray House, Castle Meadow Road, Nottingham, NG2 1BJ</t>
  </si>
  <si>
    <t>Single Action Waiver, Signed off in line with scheme of delegation</t>
  </si>
  <si>
    <t>Devon Maternity Voices Partnership Chair</t>
  </si>
  <si>
    <t>Collaborative with Partners through Devon Maternity Voices Partnership</t>
  </si>
  <si>
    <t>Children &amp; Young People</t>
  </si>
  <si>
    <t>Devon Communities Together, Basepoint Business Centre, 73&amp;74 Yeoford Way, Exeter EX2 *LB</t>
  </si>
  <si>
    <t>Leadership, oversight, coordination and facilitation of System wide PCN Development</t>
  </si>
  <si>
    <t>New contract</t>
  </si>
  <si>
    <t>Primary Care</t>
  </si>
  <si>
    <t>General Practice Solutions (SW) Ltd, 65 Temple Street, Sidmouth, Devon, EX10 9BQ</t>
  </si>
  <si>
    <t>Procurement Support</t>
  </si>
  <si>
    <t>New Service Level Agreement</t>
  </si>
  <si>
    <t>NA</t>
  </si>
  <si>
    <t>NHS South, Central and West Commissioning Support Unit of Omega House, 112 Southampton 
 Road, Eastleigh, SO50 5PB</t>
  </si>
  <si>
    <t>£271,202 fixed price with variable element of £55,580.</t>
  </si>
  <si>
    <t xml:space="preserve">Existing Contract - IT licence contract </t>
  </si>
  <si>
    <t>Single Action Waiver (SAW)</t>
  </si>
  <si>
    <t>Single Action Waiver (SAW) , Senior Finance Meeting</t>
  </si>
  <si>
    <t xml:space="preserve">Senior Contract Lead (South&amp;West) </t>
  </si>
  <si>
    <t>Existing Any Qualified Provider (AQP) contract</t>
  </si>
  <si>
    <t>CCG - Devon STP</t>
  </si>
  <si>
    <t>Chief Information Officer for Devon STP</t>
  </si>
  <si>
    <t>Declaration of Interest obtained - none declared</t>
  </si>
  <si>
    <t>IBM UK Limited, PO BOX 41, North Harbour, Portsmouth, Hants</t>
  </si>
  <si>
    <t>Single Action Waiver - Director of Finance, Devon CCG</t>
  </si>
  <si>
    <t>Procurement, Single Action Waiver, Sign off in line with Scheme of Delegation</t>
  </si>
  <si>
    <t xml:space="preserve">Electronic Patient Record </t>
  </si>
  <si>
    <t>Electronic Patient Record Procurement Services - Future state vision Business case for an Electronic patient record</t>
  </si>
  <si>
    <t>Services for Individual Placement/Package of Care</t>
  </si>
  <si>
    <t>Care Home</t>
  </si>
  <si>
    <t>Spot Purchase</t>
  </si>
  <si>
    <t>Various</t>
  </si>
  <si>
    <t>Market Development Manager</t>
  </si>
  <si>
    <t>Spot Purchase - individual placement/packages agreed on a case by case basis following CCG scheme of delegation</t>
  </si>
  <si>
    <t>Deer Park Care Home (Holsworthy Health Care Ltd) 
Rydon Road, Holsworthy, Devon EX22 6HZ</t>
  </si>
  <si>
    <t>Zero value cost</t>
  </si>
  <si>
    <t>Residential block beds</t>
  </si>
  <si>
    <t>Competitive Tender</t>
  </si>
  <si>
    <t>Contract award agreed through integrated care homes project board, contract value within budget holders scheme of delegation - rolling month contract</t>
  </si>
  <si>
    <t>Green Tree Court 
81 Harrington Lane,Exeter,EX4 8NS</t>
  </si>
  <si>
    <t>£42,000 per month</t>
  </si>
  <si>
    <t>Live in Care - Adults</t>
  </si>
  <si>
    <t>Dayrime Homecare
Unit 271, CEME Campus, Marsh Way, Rainham,  Essex, RM13 8EU</t>
  </si>
  <si>
    <t>Adult Complex Care</t>
  </si>
  <si>
    <t>Daytime Homecare
Unit 271, CEME Campus, Marsh Way, Rainham,  Essex, RM13 8EU</t>
  </si>
  <si>
    <t>Spot Purchase, collaborative</t>
  </si>
  <si>
    <t>Brunel House
158 Victoria Rd, Plymouth PL5 1QY</t>
  </si>
  <si>
    <t>Childrens Complex Care</t>
  </si>
  <si>
    <t>Bleep360
INTERNATIONAL HOUSE, 1 ST. KATHARINES WAY, LONDON, E1W 1UN</t>
  </si>
  <si>
    <t>Dunkirk Memorial House
Minehead Road, Bishops Lydeard, Taunton, TA4 3B</t>
  </si>
  <si>
    <t>Grindon Nursing Home
Chapel Hill, Uffculme, Culompton. EX15 3AQ</t>
  </si>
  <si>
    <t>Block Contract</t>
  </si>
  <si>
    <t>Contract award agreed through Western Commissioning sign off, contract value within budget holders scheme of delegation</t>
  </si>
  <si>
    <t>Consort House Nursing Home 
Tor Lane,Hartley,Plymouth,PL3 5TX</t>
  </si>
  <si>
    <t>Personal Care Adults</t>
  </si>
  <si>
    <t>Exisiting contract</t>
  </si>
  <si>
    <t>Hadley Care 
Jevington Hall, Rectory Road
Combe Martin
EX34 0NS</t>
  </si>
  <si>
    <t>Home Plus Care LTD
Progressive Mews, Halstead Road
Eight Ash Green
Colchester
CO6 3QH</t>
  </si>
  <si>
    <t>Invictus
4 Bridgers Farm Business Park, Nursling Street, Southampton.  SO16 0YA</t>
  </si>
  <si>
    <t>Nurseline
Ash House, Fountain Court, New Leaze, Bradley Stoke, Bristol, BS32 4LA</t>
  </si>
  <si>
    <t>Orchard Lea
Orchard Way, Cullompton.  EX15 1EJ</t>
  </si>
  <si>
    <t>Synergry Complex Care
The Old Brewery, Bristol, BS20 0DH</t>
  </si>
  <si>
    <t>Tavy Care Services</t>
  </si>
  <si>
    <t>NHS Fleet Solutions Cobalt Business Exchange
Cobalt Park Way
Newcastle upon Tyne
NE28 9NZ</t>
  </si>
  <si>
    <t>Existing Service, new contract</t>
  </si>
  <si>
    <t>End Of Life Services</t>
  </si>
  <si>
    <t>Contract Manager (S&amp;W)</t>
  </si>
  <si>
    <t>Single Action Waiver, signed off in line with Scheme of Delegation</t>
  </si>
  <si>
    <t>Two conflicts noted which are not relevant to this specific provider, but noted for wider End of Life Care Services.</t>
  </si>
  <si>
    <t>Marie Curie, 7th Floor, 87-90 Albert Embankment, Greater London, SE1 7TP</t>
  </si>
  <si>
    <t>Contract and Procurement Manager</t>
  </si>
  <si>
    <t>Verbally requested and confirmed in commissioning meeting.</t>
  </si>
  <si>
    <t>No process due to Covid urgency.</t>
  </si>
  <si>
    <t>Medicines Management Prescibing Decision Support</t>
  </si>
  <si>
    <t xml:space="preserve">Call Off Procurement Framework </t>
  </si>
  <si>
    <t xml:space="preserve">New </t>
  </si>
  <si>
    <t>Head of IT</t>
  </si>
  <si>
    <t>Direct Award from SBS Framework</t>
  </si>
  <si>
    <t>Optum Health Solutions (UK) Ltd.
10th Floor
5 Merchant Square
Paddington
London</t>
  </si>
  <si>
    <t xml:space="preserve">Direct Award - Pilot study to increase use of online consultation with GPs </t>
  </si>
  <si>
    <t>Clinical information Officer</t>
  </si>
  <si>
    <t>Assistant Contract Manager (Central)</t>
  </si>
  <si>
    <t>SAW - sign off in line with scheme of delegation</t>
  </si>
  <si>
    <t>Healthwave Ltd, 6 Queen Street, Lostwithiel, Cornwall, England, PL22 0AB</t>
  </si>
  <si>
    <t>Continuing Healthcare Assessments</t>
  </si>
  <si>
    <t>Outsourcing of CHC Assessment as part of Coronavirus response plan (Direct Award)</t>
  </si>
  <si>
    <t>Commissioning Support Manager</t>
  </si>
  <si>
    <t>SAW- sign off in line with scheme of delegation</t>
  </si>
  <si>
    <t xml:space="preserve">Carehome Selection Healthcare Ltd
1 Wrens Court,
53 Lower Queen Street, 
Sutton Coldfield, 
B72 1RT
Company number: 03091598 </t>
  </si>
  <si>
    <t>Activity Based Contract £625  per assessment, IAP approx £325,000</t>
  </si>
  <si>
    <t>Single Action Waiver, Sign off in line with scheme of delegation</t>
  </si>
  <si>
    <t xml:space="preserve">Glaucoma &amp; Intra-ocular Pressure services </t>
  </si>
  <si>
    <t>Senior Leadership Sign off to enact extension in line with Scheme of Delegation</t>
  </si>
  <si>
    <t xml:space="preserve">Devon Digital Accelerator - Healthwave </t>
  </si>
  <si>
    <t>Estover Surgery</t>
  </si>
  <si>
    <t>Single Action Waiver</t>
  </si>
  <si>
    <t xml:space="preserve">Primary Care </t>
  </si>
  <si>
    <t>Primary Care Officer</t>
  </si>
  <si>
    <t xml:space="preserve">New Partnership formed by Alison Shelton, Dr Tracey O'Leary, Dr Gary Lenden, Dr Nicholas Allison, 
Estover Surgery
Leypark Walk, Estover, Plymouth, PL6 8UE </t>
  </si>
  <si>
    <t xml:space="preserve">123 General Practice Providers </t>
  </si>
  <si>
    <t>Local Enhanced Services in Primary Care</t>
  </si>
  <si>
    <t>£20, 000</t>
  </si>
  <si>
    <t>Existing Grant Agreement 
(01 Oct 2019 - 30 Sep 2020)</t>
  </si>
  <si>
    <t xml:space="preserve">New Contract 
(from 01 Oct 2020) </t>
  </si>
  <si>
    <t xml:space="preserve">Newborn Hearing Screening Services for Devon County Council Population </t>
  </si>
  <si>
    <t xml:space="preserve">Provision of newborn hearing screening as part of Public Health Offer </t>
  </si>
  <si>
    <t xml:space="preserve">Contract Manager (N&amp;E) </t>
  </si>
  <si>
    <t>Decison to procure agreed at CCG Business meeting held 24.05.19.
CARR signed following CCG Executive meeting 12.01.2020</t>
  </si>
  <si>
    <t>Neil Davey Physiotherapy</t>
  </si>
  <si>
    <t>Devon Rape Crisis</t>
  </si>
  <si>
    <t xml:space="preserve">Hospice Services </t>
  </si>
  <si>
    <t>Primary Care (GMS)   -   1 year contract</t>
  </si>
  <si>
    <t>End of Life Service</t>
  </si>
  <si>
    <t xml:space="preserve">Cognitive Functional Therapy </t>
  </si>
  <si>
    <t xml:space="preserve">Contract Manager (S&amp;W) </t>
  </si>
  <si>
    <t xml:space="preserve">Neil Davey Physiotherapy, Fourseasons, Windmill Lane, West Hill, EX11 1JP </t>
  </si>
  <si>
    <t>Provision of Domestic Abuse Sexual Violence therapeutic service</t>
  </si>
  <si>
    <t xml:space="preserve">None declared </t>
  </si>
  <si>
    <t>Devon Rape Crisis,  PO Box 785, Exeter, Devon, EX1 9TG</t>
  </si>
  <si>
    <t xml:space="preserve">Activity Base Contract </t>
  </si>
  <si>
    <t xml:space="preserve">NHS Fleet Solution / Car Lease Scheme
</t>
  </si>
  <si>
    <t xml:space="preserve">Primary Care Team  have assured that conflicts of interest have been provided as part of process. </t>
  </si>
  <si>
    <t>New Grant Agreements</t>
  </si>
  <si>
    <t xml:space="preserve">SAW completed, awaiting sign-off </t>
  </si>
  <si>
    <t xml:space="preserve">Two individuals declared an interest.  Both evaluators due to be co-located in the same premises at a future date and had attended meetings with one of the bidders in relation to this prior to this procurement process.   The submission was made by bidder prior to evalutors joining the process.  The bidders would not have been aware that  these evaluators would be scoring  the bid.  Following consideration of the potential conflict raised by the two evaluators these were not considered to be the type or severity that compromised the integrity of the process and therefore the evaluators remained.
Additional Note: Comments made by a further evaluator during the evaluation process gave concern of bias against one of the bidders for a single question.  As a result, an independent evaluation of the bidders response  was  undertaken for this question.   In accordance with PCR regulations specifically in regard to non-discrimination the evaluators comments and scores were removed from the evaluation.   
</t>
  </si>
  <si>
    <r>
      <rPr>
        <b/>
        <sz val="10"/>
        <rFont val="Calibri"/>
        <family val="2"/>
        <scheme val="minor"/>
      </rPr>
      <t xml:space="preserve">Financial interest declared </t>
    </r>
    <r>
      <rPr>
        <sz val="10"/>
        <rFont val="Calibri"/>
        <family val="2"/>
        <scheme val="minor"/>
      </rPr>
      <t>- an associate to  Care Selection Healthcare was previously an employee at the CCG - To mitigate this, the associate is kept completely separate from assessment work (</t>
    </r>
    <r>
      <rPr>
        <b/>
        <sz val="10"/>
        <rFont val="Calibri"/>
        <family val="2"/>
        <scheme val="minor"/>
      </rPr>
      <t>CCG Action</t>
    </r>
    <r>
      <rPr>
        <sz val="10"/>
        <rFont val="Calibri"/>
        <family val="2"/>
        <scheme val="minor"/>
      </rPr>
      <t xml:space="preserve"> - request updated CoI as the interest declared is from Oct 2018 to 31 st of July 2019)
</t>
    </r>
    <r>
      <rPr>
        <b/>
        <sz val="10"/>
        <rFont val="Calibri"/>
        <family val="2"/>
        <scheme val="minor"/>
      </rPr>
      <t xml:space="preserve">Indirect Interest </t>
    </r>
    <r>
      <rPr>
        <sz val="10"/>
        <rFont val="Calibri"/>
        <family val="2"/>
        <scheme val="minor"/>
      </rPr>
      <t xml:space="preserve">- The associate to Care Selection Healthcare was the relationship manager between the CCG and CHC for period June 2016 to March 2017.  To mitigate this, workstreams are kept completely seperate. </t>
    </r>
  </si>
  <si>
    <r>
      <rPr>
        <b/>
        <sz val="10"/>
        <color theme="1"/>
        <rFont val="Calibri"/>
        <family val="2"/>
        <scheme val="minor"/>
      </rPr>
      <t>Rowcroft Hospice</t>
    </r>
    <r>
      <rPr>
        <sz val="10"/>
        <color theme="1"/>
        <rFont val="Calibri"/>
        <family val="2"/>
        <scheme val="minor"/>
      </rPr>
      <t xml:space="preserve">, Avenue Road, Torquay. TQ2 5LS 
</t>
    </r>
    <r>
      <rPr>
        <b/>
        <sz val="10"/>
        <color theme="1"/>
        <rFont val="Calibri"/>
        <family val="2"/>
        <scheme val="minor"/>
      </rPr>
      <t xml:space="preserve">Hospiscare, </t>
    </r>
    <r>
      <rPr>
        <sz val="10"/>
        <color theme="1"/>
        <rFont val="Calibri"/>
        <family val="2"/>
        <scheme val="minor"/>
      </rPr>
      <t xml:space="preserve">Searle House, Dryden Road, Exeter, EX2 5JJ
</t>
    </r>
    <r>
      <rPr>
        <b/>
        <sz val="10"/>
        <color theme="1"/>
        <rFont val="Calibri"/>
        <family val="2"/>
        <scheme val="minor"/>
      </rPr>
      <t xml:space="preserve">North Devon Hospice, </t>
    </r>
    <r>
      <rPr>
        <sz val="10"/>
        <color theme="1"/>
        <rFont val="Calibri"/>
        <family val="2"/>
        <scheme val="minor"/>
      </rPr>
      <t xml:space="preserve">Deer Park, Newport, Barnstaple, EX32 0UH
</t>
    </r>
    <r>
      <rPr>
        <b/>
        <sz val="10"/>
        <color theme="1"/>
        <rFont val="Calibri"/>
        <family val="2"/>
        <scheme val="minor"/>
      </rPr>
      <t>St Luke's Hospice</t>
    </r>
    <r>
      <rPr>
        <sz val="10"/>
        <color theme="1"/>
        <rFont val="Calibri"/>
        <family val="2"/>
        <scheme val="minor"/>
      </rPr>
      <t xml:space="preserve">, Stamford Road, Turnchapel, Plymouth, PL9 9XA
</t>
    </r>
    <r>
      <rPr>
        <b/>
        <sz val="10"/>
        <color theme="1"/>
        <rFont val="Calibri"/>
        <family val="2"/>
        <scheme val="minor"/>
      </rPr>
      <t>Childrens Hospice South West,</t>
    </r>
    <r>
      <rPr>
        <sz val="10"/>
        <color theme="1"/>
        <rFont val="Calibri"/>
        <family val="2"/>
        <scheme val="minor"/>
      </rPr>
      <t xml:space="preserve">  Little Bridge House, Redlands Road, Fremington, Barnstaple, EX31 2PZ 
</t>
    </r>
  </si>
  <si>
    <t>New Contract (call off  from Crown Commercial Framework RN6096)</t>
  </si>
  <si>
    <t xml:space="preserve">Stroke Support Services </t>
  </si>
  <si>
    <t xml:space="preserve">Assistant Contract Manager </t>
  </si>
  <si>
    <t xml:space="preserve">Direct Award for Peer led Stroke Support Services </t>
  </si>
  <si>
    <t xml:space="preserve">Stroke Association, 1st Floor, Forde House, Unit 6, Harrier Way, Exeter, EX2 7HU </t>
  </si>
  <si>
    <t>Marie Stopes International 
1 Conway Street, London, W1T 6LP</t>
  </si>
  <si>
    <t>Alistair Kinsey,  1a Plym Street, Tavistock, Devon, PL19 0AW</t>
  </si>
  <si>
    <t xml:space="preserve">Complete Price Eyewear, Old Town Court, 10-4 Hgh Street, Old Town, Swindon, Wiltshire, SN1 1EP </t>
  </si>
  <si>
    <t>Extension of existing contract</t>
  </si>
  <si>
    <t>Specsavers: La Villiaze, St Andrews, Guernsey, Channel Islands, GY6 8YP</t>
  </si>
  <si>
    <t>£6,626,703
£3,593.877
£3,361,548
£5,266,164
£847,992</t>
  </si>
  <si>
    <t xml:space="preserve">£2,874,000 Activity Based Contract </t>
  </si>
  <si>
    <t xml:space="preserve">£106,284 Activity Based Contract </t>
  </si>
  <si>
    <t xml:space="preserve">£291,000 Activity Based Contract </t>
  </si>
  <si>
    <t>Blueteq Ltd
Unit A5 Endeavour Business Park
Penner Road, Havant, PO9 1QN</t>
  </si>
  <si>
    <t>Activity Based Contract</t>
  </si>
  <si>
    <t>Internal Audit</t>
  </si>
  <si>
    <t>CCG External Audit (South Devon)</t>
  </si>
  <si>
    <t>CCG External Audit (NEW Devon)</t>
  </si>
  <si>
    <t>Consortia Board</t>
  </si>
  <si>
    <t>Audit Committee Declarations of Interest Register Checked - there are measures in place to ensure that where a conflict is declared, individuals are not part of a decision making process.  Attendees at the meeting have been reviewed against the register and no concerns to note.</t>
  </si>
  <si>
    <t>ASW Assurance, Newcourt House, Old Rydon Lane, Exeter, Devon, EX2 7JQ</t>
  </si>
  <si>
    <t xml:space="preserve">Consortium Agreement </t>
  </si>
  <si>
    <t xml:space="preserve">Conflicts of interest declarations have not been sought from thes providers as the award of contracts for 2020/21 have been made in line NHS England guidance to the COVID-19  pandemic response </t>
  </si>
  <si>
    <r>
      <t xml:space="preserve">University Hospitals Plymouth NHS Trust, (Acute)  </t>
    </r>
    <r>
      <rPr>
        <sz val="10"/>
        <color theme="1"/>
        <rFont val="Calibri"/>
        <family val="2"/>
        <scheme val="minor"/>
      </rPr>
      <t xml:space="preserve">Derriford Road, Plymouth,  PL6 8DH
</t>
    </r>
    <r>
      <rPr>
        <b/>
        <sz val="10"/>
        <color theme="1"/>
        <rFont val="Calibri"/>
        <family val="2"/>
        <scheme val="minor"/>
      </rPr>
      <t xml:space="preserve">Royal Devon &amp; Exeter NHS Foundation Trust (Acute), </t>
    </r>
    <r>
      <rPr>
        <sz val="10"/>
        <color theme="1"/>
        <rFont val="Calibri"/>
        <family val="2"/>
        <scheme val="minor"/>
      </rPr>
      <t xml:space="preserve">Barrack Road, Exeter, EX25DW </t>
    </r>
    <r>
      <rPr>
        <b/>
        <sz val="10"/>
        <color theme="1"/>
        <rFont val="Calibri"/>
        <family val="2"/>
        <scheme val="minor"/>
      </rPr>
      <t xml:space="preserve">
Torbay &amp; South Devon NHS Foundation Trust (Acute &amp; Community) </t>
    </r>
    <r>
      <rPr>
        <sz val="10"/>
        <color theme="1"/>
        <rFont val="Calibri"/>
        <family val="2"/>
        <scheme val="minor"/>
      </rPr>
      <t>Lawes Bridge, Torquay, TQ2 7AA</t>
    </r>
    <r>
      <rPr>
        <b/>
        <sz val="10"/>
        <color theme="1"/>
        <rFont val="Calibri"/>
        <family val="2"/>
        <scheme val="minor"/>
      </rPr>
      <t xml:space="preserve">
Northern Devon NHS Trust (Acute) 
</t>
    </r>
    <r>
      <rPr>
        <sz val="10"/>
        <color theme="1"/>
        <rFont val="Calibri"/>
        <family val="2"/>
        <scheme val="minor"/>
      </rPr>
      <t xml:space="preserve">Raleigh Park, Barnstaple, EX31 4JB </t>
    </r>
    <r>
      <rPr>
        <b/>
        <sz val="10"/>
        <color theme="1"/>
        <rFont val="Calibri"/>
        <family val="2"/>
        <scheme val="minor"/>
      </rPr>
      <t xml:space="preserve">
Devon Partnership Trust (Mental Health Services) 
</t>
    </r>
    <r>
      <rPr>
        <sz val="10"/>
        <color theme="1"/>
        <rFont val="Calibri"/>
        <family val="2"/>
        <scheme val="minor"/>
      </rPr>
      <t xml:space="preserve">Wonford House, Dryden Road, Exeter, EX2 5AF </t>
    </r>
    <r>
      <rPr>
        <b/>
        <sz val="10"/>
        <color theme="1"/>
        <rFont val="Calibri"/>
        <family val="2"/>
        <scheme val="minor"/>
      </rPr>
      <t xml:space="preserve">
</t>
    </r>
  </si>
  <si>
    <t xml:space="preserve">£233,00,0000 
£265,082,000
£301,966,311 
£116,353,000
£127,169,899
</t>
  </si>
  <si>
    <t xml:space="preserve">2020/21 NHS Trust or  Foundation Trust  providers of Acute, Community and Mental Health Services </t>
  </si>
  <si>
    <t xml:space="preserve">Acute Services 
Acute &amp; Community Services 
Mental Health Services </t>
  </si>
  <si>
    <t>Conflicts of Interest Declarations have not been sought from each individual practice.  The CCG’s Primary Care team manage and mitigate conflicts of interest for primary care services  which includes decisions in relation to the provision of enhanced services.</t>
  </si>
  <si>
    <t>2020/21 NHS Trust or  Foundation Trust  providers of Acute, Community and Mental Health Services  where the CCG is an associate commissioner</t>
  </si>
  <si>
    <t>Conflicts of Interest Declarations have not been sought from these providers.   The arrangements for the awarding of contracts is usually made through the co-ordinating commissioner who would be required to follow the statutory guidance in relation to Conflicts of Interest.  However, for 2020/21 contract awards will have been made to these providers in line with NHS England guidance in relation to the COVID-19 pandemic response.</t>
  </si>
  <si>
    <t xml:space="preserve">£1,075,000
£1,884,000 
£433,000
£632,000
£868,000
£2,420,334
£9,454,072
</t>
  </si>
  <si>
    <t>£1,075,000
£1,884,000
£433,000
£632,000
£868,000
£2,420,334
£9,454,072</t>
  </si>
  <si>
    <r>
      <rPr>
        <b/>
        <sz val="10"/>
        <color theme="1"/>
        <rFont val="Calibri"/>
        <family val="2"/>
        <scheme val="minor"/>
      </rPr>
      <t>Royal Cornwall NHS Trust</t>
    </r>
    <r>
      <rPr>
        <sz val="10"/>
        <color theme="1"/>
        <rFont val="Calibri"/>
        <family val="2"/>
        <scheme val="minor"/>
      </rPr>
      <t xml:space="preserve">, Treliske, Truro, TR1 3LJ
</t>
    </r>
    <r>
      <rPr>
        <b/>
        <sz val="10"/>
        <color theme="1"/>
        <rFont val="Calibri"/>
        <family val="2"/>
        <scheme val="minor"/>
      </rPr>
      <t xml:space="preserve">North Bristol NHS Trust, </t>
    </r>
    <r>
      <rPr>
        <sz val="10"/>
        <color theme="1"/>
        <rFont val="Calibri"/>
        <family val="2"/>
        <scheme val="minor"/>
      </rPr>
      <t xml:space="preserve">Southmead Road, Bristol, BS10 5NB 
</t>
    </r>
    <r>
      <rPr>
        <b/>
        <sz val="10"/>
        <color theme="1"/>
        <rFont val="Calibri"/>
        <family val="2"/>
        <scheme val="minor"/>
      </rPr>
      <t xml:space="preserve">Guy's &amp; St Thomas NHS Foundation Trust, </t>
    </r>
    <r>
      <rPr>
        <sz val="10"/>
        <color theme="1"/>
        <rFont val="Calibri"/>
        <family val="2"/>
        <scheme val="minor"/>
      </rPr>
      <t xml:space="preserve">Great Maze Pond, London, SE1 9RT 
</t>
    </r>
    <r>
      <rPr>
        <b/>
        <sz val="10"/>
        <color theme="1"/>
        <rFont val="Calibri"/>
        <family val="2"/>
        <scheme val="minor"/>
      </rPr>
      <t>University College London Hospitals NHS Foundation Trust</t>
    </r>
    <r>
      <rPr>
        <sz val="10"/>
        <color theme="1"/>
        <rFont val="Calibri"/>
        <family val="2"/>
        <scheme val="minor"/>
      </rPr>
      <t xml:space="preserve">,  Gower St, Bloomsbury, London, WC1E 6BT 
</t>
    </r>
    <r>
      <rPr>
        <b/>
        <sz val="10"/>
        <color theme="1"/>
        <rFont val="Calibri"/>
        <family val="2"/>
        <scheme val="minor"/>
      </rPr>
      <t>Royal Brompton &amp; Harefield  Hospita</t>
    </r>
    <r>
      <rPr>
        <sz val="10"/>
        <color theme="1"/>
        <rFont val="Calibri"/>
        <family val="2"/>
        <scheme val="minor"/>
      </rPr>
      <t xml:space="preserve">l </t>
    </r>
    <r>
      <rPr>
        <b/>
        <sz val="10"/>
        <color theme="1"/>
        <rFont val="Calibri"/>
        <family val="2"/>
        <scheme val="minor"/>
      </rPr>
      <t>NHS Foundation  Trust</t>
    </r>
    <r>
      <rPr>
        <sz val="10"/>
        <color theme="1"/>
        <rFont val="Calibri"/>
        <family val="2"/>
        <scheme val="minor"/>
      </rPr>
      <t xml:space="preserve">, Hill End Road, UB9 6JH
</t>
    </r>
    <r>
      <rPr>
        <b/>
        <sz val="10"/>
        <color theme="1"/>
        <rFont val="Calibri"/>
        <family val="2"/>
        <scheme val="minor"/>
      </rPr>
      <t>University Hospitals Bristol NHS Foundation Trust</t>
    </r>
    <r>
      <rPr>
        <sz val="10"/>
        <color theme="1"/>
        <rFont val="Calibri"/>
        <family val="2"/>
        <scheme val="minor"/>
      </rPr>
      <t xml:space="preserve">, Marlborough Street, Bristol, BS1 3NU 
</t>
    </r>
    <r>
      <rPr>
        <b/>
        <sz val="10"/>
        <color theme="1"/>
        <rFont val="Calibri"/>
        <family val="2"/>
        <scheme val="minor"/>
      </rPr>
      <t>Somerset NHS Foundation Trust</t>
    </r>
    <r>
      <rPr>
        <sz val="10"/>
        <color theme="1"/>
        <rFont val="Calibri"/>
        <family val="2"/>
        <scheme val="minor"/>
      </rPr>
      <t xml:space="preserve">,  Taunton, TA1 5DA </t>
    </r>
  </si>
  <si>
    <t>A conflict of interest was noted.   This person will not make decisions where there is a differential decision for Hospicare than any other hospice or end of life provider due to the nature of the conflict.</t>
  </si>
  <si>
    <t>SAW, Direct Award off Procurement Framework and Sign off in line with scheme of delegation</t>
  </si>
  <si>
    <t>Amendment to 2019 Procurement Register:  contract duration 2 years (not 3 years as incorrectly noted on 2019 Procurement Register)</t>
  </si>
  <si>
    <t>Claire Yardley</t>
  </si>
  <si>
    <t>Provision of 999 Service</t>
  </si>
  <si>
    <t>CSU Commissioned Service</t>
  </si>
  <si>
    <t>Lead Commissioner in CSU</t>
  </si>
  <si>
    <t>South Western Ambulance Service NHS Foundation Trust, Abbey Court, Eagle Way, Exeter, EX2 7HY</t>
  </si>
  <si>
    <t>No Conflicts of Interest Declared</t>
  </si>
  <si>
    <t>Declarations made but not relevant to this procureement.</t>
  </si>
  <si>
    <t xml:space="preserve">SAW to be completed </t>
  </si>
  <si>
    <t xml:space="preserve">SAW. Sign off in line with scheme of delegation </t>
  </si>
  <si>
    <t>TORBAY AND SOUTH DEVON NHS FOUNDATION TRUST, TORBAY GENERAL HOSPITAL, LOWES BRIDGE, NEWTON ROAD, TORQUAY TQ2 7AA</t>
  </si>
  <si>
    <t>Miscellaneous Covid-19 expenditure under £5k</t>
  </si>
  <si>
    <t>No staff Conflict of Interest declared</t>
  </si>
  <si>
    <t>Communications Team</t>
  </si>
  <si>
    <t>Global Radio Services Ltd.
30 Leicester Square 
London
WC2H 7LA</t>
  </si>
  <si>
    <t>Radio Services (Covid spend)</t>
  </si>
  <si>
    <t>Budget Holder</t>
  </si>
  <si>
    <t>CCG</t>
  </si>
  <si>
    <t>Additional spend</t>
  </si>
  <si>
    <t>4773912*</t>
  </si>
  <si>
    <t>*This is not a material change to the NHS standard contract.  The dynamic purchasing system (DPS) NHS transport costs, provided by Devon County Council (DCC) was accidentally omitted in previous years publication of contract spend.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</si>
</sst>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8" formatCode="&quot;£&quot;#,##0.00;[Red]\-&quot;£&quot;#,##0.00"/>
    <numFmt numFmtId="44" formatCode="_-&quot;£&quot;* #,##0.00_-;\-&quot;£&quot;* #,##0.00_-;_-&quot;£&quot;* &quot;-&quot;??_-;_-@_-"/>
    <numFmt numFmtId="43" formatCode="_-* #,##0.00_-;\-* #,##0.00_-;_-* &quot;-&quot;??_-;_-@_-"/>
    <numFmt numFmtId="164" formatCode="&quot;£&quot;#,##0"/>
    <numFmt numFmtId="165" formatCode="&quot;£&quot;#,##0.00"/>
  </numFmts>
  <fonts count="17" x14ac:knownFonts="1">
    <font>
      <sz val="11"/>
      <color theme="1"/>
      <name val="Calibri"/>
      <family val="2"/>
      <scheme val="minor"/>
    </font>
    <font>
      <sz val="11"/>
      <color theme="1"/>
      <name val="Calibri"/>
      <family val="2"/>
      <scheme val="minor"/>
    </font>
    <font>
      <b/>
      <sz val="11"/>
      <color theme="0"/>
      <name val="Calibri"/>
      <family val="2"/>
      <scheme val="minor"/>
    </font>
    <font>
      <sz val="12"/>
      <color rgb="FFFF0000"/>
      <name val="Calibri"/>
      <family val="2"/>
      <scheme val="minor"/>
    </font>
    <font>
      <b/>
      <sz val="9"/>
      <color rgb="FFFFFFFF"/>
      <name val="Calibri"/>
      <family val="2"/>
      <scheme val="minor"/>
    </font>
    <font>
      <sz val="12"/>
      <color theme="1"/>
      <name val="Calibri"/>
      <family val="2"/>
      <scheme val="minor"/>
    </font>
    <font>
      <sz val="10"/>
      <color theme="1"/>
      <name val="Calibri"/>
      <family val="2"/>
      <scheme val="minor"/>
    </font>
    <font>
      <sz val="10"/>
      <name val="Calibri"/>
      <family val="2"/>
      <scheme val="minor"/>
    </font>
    <font>
      <sz val="10"/>
      <color theme="1"/>
      <name val="Arial"/>
      <family val="2"/>
    </font>
    <font>
      <sz val="10"/>
      <name val="Arial"/>
      <family val="2"/>
    </font>
    <font>
      <sz val="11"/>
      <color rgb="FFFF0000"/>
      <name val="Calibri"/>
      <family val="2"/>
      <scheme val="minor"/>
    </font>
    <font>
      <b/>
      <sz val="10"/>
      <name val="Calibri"/>
      <family val="2"/>
      <scheme val="minor"/>
    </font>
    <font>
      <b/>
      <sz val="10"/>
      <color theme="1"/>
      <name val="Calibri"/>
      <family val="2"/>
      <scheme val="minor"/>
    </font>
    <font>
      <sz val="10"/>
      <color rgb="FF000000"/>
      <name val="Calibri"/>
      <family val="2"/>
      <scheme val="minor"/>
    </font>
    <font>
      <sz val="9"/>
      <color theme="1"/>
      <name val="Calibri"/>
      <family val="2"/>
      <scheme val="minor"/>
    </font>
    <font>
      <sz val="10"/>
      <color rgb="FF000000"/>
      <name val="Arial"/>
      <family val="2"/>
    </font>
    <font>
      <sz val="11"/>
      <name val="Calibri"/>
      <family val="2"/>
      <scheme val="minor"/>
    </font>
  </fonts>
  <fills count="6">
    <fill>
      <patternFill patternType="none"/>
    </fill>
    <fill>
      <patternFill patternType="gray125"/>
    </fill>
    <fill>
      <patternFill patternType="solid">
        <fgColor rgb="FFA5A5A5"/>
      </patternFill>
    </fill>
    <fill>
      <patternFill patternType="solid">
        <fgColor rgb="FF0070C0"/>
        <bgColor indexed="64"/>
      </patternFill>
    </fill>
    <fill>
      <patternFill patternType="solid">
        <fgColor theme="0"/>
        <bgColor indexed="64"/>
      </patternFill>
    </fill>
    <fill>
      <patternFill patternType="solid">
        <fgColor rgb="FFFFFFFF"/>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4">
    <xf numFmtId="0" fontId="0" fillId="0" borderId="0"/>
    <xf numFmtId="43" fontId="1" fillId="0" borderId="0" applyFont="0" applyFill="0" applyBorder="0" applyAlignment="0" applyProtection="0"/>
    <xf numFmtId="0" fontId="2" fillId="2" borderId="1" applyNumberFormat="0" applyAlignment="0" applyProtection="0"/>
    <xf numFmtId="44" fontId="1" fillId="0" borderId="0" applyFont="0" applyFill="0" applyBorder="0" applyAlignment="0" applyProtection="0"/>
  </cellStyleXfs>
  <cellXfs count="74">
    <xf numFmtId="0" fontId="0" fillId="0" borderId="0" xfId="0"/>
    <xf numFmtId="0" fontId="7" fillId="0" borderId="2" xfId="2" applyNumberFormat="1" applyFont="1" applyFill="1" applyBorder="1" applyAlignment="1">
      <alignment horizontal="left" vertical="top" wrapText="1"/>
    </xf>
    <xf numFmtId="0" fontId="7" fillId="0" borderId="2" xfId="0" applyFont="1" applyFill="1" applyBorder="1" applyAlignment="1">
      <alignment horizontal="left" vertical="top" wrapText="1"/>
    </xf>
    <xf numFmtId="164" fontId="6" fillId="0" borderId="2" xfId="0" applyNumberFormat="1" applyFont="1" applyBorder="1" applyAlignment="1">
      <alignment horizontal="left" vertical="top" wrapText="1"/>
    </xf>
    <xf numFmtId="0" fontId="6" fillId="4" borderId="2" xfId="0" applyFont="1" applyFill="1" applyBorder="1" applyAlignment="1">
      <alignment horizontal="left" vertical="top" wrapText="1"/>
    </xf>
    <xf numFmtId="0" fontId="7" fillId="4" borderId="2" xfId="0" applyFont="1" applyFill="1" applyBorder="1" applyAlignment="1">
      <alignment horizontal="left" vertical="top" wrapText="1"/>
    </xf>
    <xf numFmtId="6" fontId="6" fillId="4" borderId="2" xfId="0" applyNumberFormat="1" applyFont="1" applyFill="1" applyBorder="1" applyAlignment="1">
      <alignment horizontal="left" vertical="top" wrapText="1"/>
    </xf>
    <xf numFmtId="6" fontId="6" fillId="0" borderId="2" xfId="0" applyNumberFormat="1" applyFont="1" applyBorder="1" applyAlignment="1">
      <alignment horizontal="left" vertical="top" wrapText="1"/>
    </xf>
    <xf numFmtId="0" fontId="6" fillId="0" borderId="2" xfId="0" applyFont="1" applyFill="1" applyBorder="1" applyAlignment="1">
      <alignment horizontal="left" vertical="top" wrapText="1"/>
    </xf>
    <xf numFmtId="0" fontId="3" fillId="0" borderId="0" xfId="0" applyFont="1" applyBorder="1" applyAlignment="1">
      <alignment horizontal="left" vertical="top"/>
    </xf>
    <xf numFmtId="0" fontId="0" fillId="0" borderId="0" xfId="0" applyBorder="1" applyAlignment="1">
      <alignment horizontal="left" vertical="top"/>
    </xf>
    <xf numFmtId="0" fontId="5" fillId="0" borderId="0" xfId="0" applyFont="1" applyBorder="1" applyAlignment="1">
      <alignment horizontal="left" vertical="top"/>
    </xf>
    <xf numFmtId="0" fontId="6" fillId="0" borderId="2" xfId="0" applyFont="1" applyBorder="1" applyAlignment="1">
      <alignment horizontal="left"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0" borderId="6" xfId="0" applyFont="1" applyBorder="1" applyAlignment="1">
      <alignment horizontal="left" vertical="top" wrapText="1"/>
    </xf>
    <xf numFmtId="164" fontId="6" fillId="0" borderId="7" xfId="0" applyNumberFormat="1" applyFont="1" applyBorder="1" applyAlignment="1">
      <alignment horizontal="left" vertical="top" wrapText="1"/>
    </xf>
    <xf numFmtId="6" fontId="6" fillId="0" borderId="7" xfId="0" applyNumberFormat="1" applyFont="1" applyBorder="1" applyAlignment="1">
      <alignment horizontal="left" vertical="top" wrapText="1"/>
    </xf>
    <xf numFmtId="3" fontId="6" fillId="0" borderId="7" xfId="0" applyNumberFormat="1" applyFont="1" applyBorder="1" applyAlignment="1">
      <alignment horizontal="left" vertical="top" wrapText="1"/>
    </xf>
    <xf numFmtId="4" fontId="7" fillId="0" borderId="7" xfId="1" applyNumberFormat="1" applyFont="1" applyFill="1" applyBorder="1" applyAlignment="1">
      <alignment horizontal="left" vertical="top" wrapText="1"/>
    </xf>
    <xf numFmtId="0" fontId="7" fillId="0" borderId="2" xfId="0" applyFont="1" applyBorder="1" applyAlignment="1">
      <alignment horizontal="left" vertical="top" wrapText="1"/>
    </xf>
    <xf numFmtId="0" fontId="6" fillId="0" borderId="2" xfId="0" applyFont="1" applyBorder="1" applyAlignment="1">
      <alignment horizontal="left" vertical="top" wrapText="1"/>
    </xf>
    <xf numFmtId="0" fontId="6" fillId="0" borderId="6" xfId="0" applyFont="1" applyBorder="1" applyAlignment="1">
      <alignment horizontal="left" vertical="top"/>
    </xf>
    <xf numFmtId="0" fontId="6" fillId="5" borderId="2" xfId="0" applyFont="1" applyFill="1" applyBorder="1" applyAlignment="1">
      <alignment horizontal="left" vertical="top" wrapText="1"/>
    </xf>
    <xf numFmtId="0" fontId="10" fillId="0" borderId="0" xfId="0" applyFont="1" applyBorder="1" applyAlignment="1">
      <alignment horizontal="left" vertical="top"/>
    </xf>
    <xf numFmtId="0" fontId="10" fillId="0" borderId="0" xfId="0" applyFont="1" applyBorder="1" applyAlignment="1">
      <alignment horizontal="left" vertical="top" wrapText="1"/>
    </xf>
    <xf numFmtId="14" fontId="7" fillId="0" borderId="2" xfId="0" applyNumberFormat="1" applyFont="1" applyBorder="1" applyAlignment="1">
      <alignment horizontal="left" vertical="top" wrapText="1"/>
    </xf>
    <xf numFmtId="0" fontId="6" fillId="4" borderId="2" xfId="0" applyFont="1" applyFill="1" applyBorder="1" applyAlignment="1">
      <alignment vertical="top" wrapText="1"/>
    </xf>
    <xf numFmtId="0" fontId="7" fillId="4" borderId="2" xfId="0" applyFont="1" applyFill="1" applyBorder="1" applyAlignment="1">
      <alignment vertical="top" wrapText="1"/>
    </xf>
    <xf numFmtId="0" fontId="6" fillId="0" borderId="2" xfId="0" applyFont="1" applyFill="1" applyBorder="1" applyAlignment="1">
      <alignment vertical="top" wrapText="1"/>
    </xf>
    <xf numFmtId="0" fontId="6" fillId="4" borderId="6" xfId="0" applyFont="1" applyFill="1" applyBorder="1" applyAlignment="1">
      <alignment horizontal="left" vertical="top"/>
    </xf>
    <xf numFmtId="8" fontId="6" fillId="0" borderId="2" xfId="0" applyNumberFormat="1" applyFont="1" applyBorder="1" applyAlignment="1">
      <alignment horizontal="left" vertical="top" wrapText="1"/>
    </xf>
    <xf numFmtId="6" fontId="6" fillId="0" borderId="2" xfId="0" applyNumberFormat="1" applyFont="1" applyFill="1" applyBorder="1" applyAlignment="1">
      <alignment horizontal="left" vertical="top" wrapText="1"/>
    </xf>
    <xf numFmtId="6" fontId="7" fillId="0" borderId="2" xfId="0" applyNumberFormat="1" applyFont="1" applyFill="1" applyBorder="1" applyAlignment="1">
      <alignment horizontal="left" vertical="top" wrapText="1"/>
    </xf>
    <xf numFmtId="164" fontId="6" fillId="4" borderId="2" xfId="0" applyNumberFormat="1" applyFont="1" applyFill="1" applyBorder="1" applyAlignment="1">
      <alignment horizontal="left" vertical="top" wrapText="1"/>
    </xf>
    <xf numFmtId="0" fontId="13" fillId="0" borderId="2" xfId="0" applyFont="1" applyBorder="1" applyAlignment="1">
      <alignment horizontal="left" vertical="top" wrapText="1"/>
    </xf>
    <xf numFmtId="0" fontId="7" fillId="0" borderId="2" xfId="0" applyFont="1" applyBorder="1" applyAlignment="1">
      <alignment horizontal="left" vertical="top"/>
    </xf>
    <xf numFmtId="6" fontId="7" fillId="0" borderId="2" xfId="0" applyNumberFormat="1" applyFont="1" applyBorder="1" applyAlignment="1">
      <alignment horizontal="left" vertical="top"/>
    </xf>
    <xf numFmtId="165" fontId="6" fillId="0" borderId="2" xfId="3" applyNumberFormat="1" applyFont="1" applyBorder="1" applyAlignment="1">
      <alignment horizontal="left" vertical="top"/>
    </xf>
    <xf numFmtId="0" fontId="14" fillId="0" borderId="0" xfId="0" applyFont="1" applyBorder="1" applyAlignment="1">
      <alignment horizontal="left" vertical="top"/>
    </xf>
    <xf numFmtId="0" fontId="0" fillId="0" borderId="0" xfId="0" applyFont="1" applyBorder="1" applyAlignment="1">
      <alignment horizontal="left" vertical="top"/>
    </xf>
    <xf numFmtId="164" fontId="6" fillId="4" borderId="7" xfId="0" applyNumberFormat="1" applyFont="1" applyFill="1" applyBorder="1" applyAlignment="1">
      <alignment horizontal="left" vertical="top" wrapText="1"/>
    </xf>
    <xf numFmtId="0" fontId="6" fillId="0" borderId="0" xfId="0" applyFont="1" applyBorder="1" applyAlignment="1">
      <alignment wrapText="1"/>
    </xf>
    <xf numFmtId="0" fontId="7" fillId="0" borderId="7" xfId="0" applyFont="1" applyFill="1" applyBorder="1" applyAlignment="1">
      <alignment horizontal="left" vertical="top" wrapText="1"/>
    </xf>
    <xf numFmtId="6" fontId="6" fillId="4" borderId="7" xfId="0" applyNumberFormat="1" applyFont="1" applyFill="1" applyBorder="1" applyAlignment="1">
      <alignment horizontal="left" vertical="top" wrapText="1"/>
    </xf>
    <xf numFmtId="0" fontId="13" fillId="0" borderId="8" xfId="0" applyFont="1" applyBorder="1" applyAlignment="1">
      <alignment horizontal="left" vertical="top" wrapText="1"/>
    </xf>
    <xf numFmtId="8" fontId="6" fillId="0" borderId="7" xfId="0" applyNumberFormat="1" applyFont="1" applyBorder="1" applyAlignment="1">
      <alignment horizontal="left" vertical="top" wrapText="1"/>
    </xf>
    <xf numFmtId="0" fontId="6" fillId="0" borderId="7" xfId="0" applyFont="1" applyBorder="1" applyAlignment="1">
      <alignment horizontal="left" vertical="top"/>
    </xf>
    <xf numFmtId="6" fontId="7" fillId="0" borderId="7" xfId="0" applyNumberFormat="1" applyFont="1" applyBorder="1" applyAlignment="1">
      <alignment horizontal="left" vertical="top"/>
    </xf>
    <xf numFmtId="165" fontId="6" fillId="0" borderId="7" xfId="3" applyNumberFormat="1" applyFont="1" applyBorder="1" applyAlignment="1">
      <alignment horizontal="left" vertical="top"/>
    </xf>
    <xf numFmtId="6" fontId="6" fillId="0" borderId="7" xfId="0" applyNumberFormat="1" applyFont="1" applyFill="1" applyBorder="1" applyAlignment="1">
      <alignment horizontal="left" vertical="top" wrapText="1"/>
    </xf>
    <xf numFmtId="6" fontId="7" fillId="0" borderId="7" xfId="0" applyNumberFormat="1" applyFont="1" applyFill="1" applyBorder="1" applyAlignment="1">
      <alignment horizontal="left" vertical="top" wrapText="1"/>
    </xf>
    <xf numFmtId="0" fontId="6" fillId="0" borderId="0" xfId="0" applyFont="1" applyBorder="1" applyAlignment="1">
      <alignment horizontal="left" vertical="top"/>
    </xf>
    <xf numFmtId="0" fontId="12" fillId="0" borderId="2" xfId="0" applyFont="1" applyBorder="1" applyAlignment="1">
      <alignment horizontal="left" vertical="top" wrapText="1"/>
    </xf>
    <xf numFmtId="0" fontId="6" fillId="0" borderId="2" xfId="0" applyNumberFormat="1" applyFont="1" applyBorder="1" applyAlignment="1">
      <alignment horizontal="left" vertical="top" wrapText="1"/>
    </xf>
    <xf numFmtId="0" fontId="13" fillId="0" borderId="0" xfId="0" applyFont="1" applyAlignment="1">
      <alignment vertical="top" wrapText="1"/>
    </xf>
    <xf numFmtId="0" fontId="6" fillId="0" borderId="6" xfId="0" applyFont="1" applyFill="1" applyBorder="1" applyAlignment="1">
      <alignment horizontal="left" vertical="top"/>
    </xf>
    <xf numFmtId="0" fontId="7" fillId="0" borderId="2" xfId="0" applyFont="1" applyFill="1" applyBorder="1" applyAlignment="1">
      <alignment vertical="top" wrapText="1"/>
    </xf>
    <xf numFmtId="0" fontId="6" fillId="0" borderId="0" xfId="0" applyFont="1" applyFill="1" applyBorder="1" applyAlignment="1">
      <alignment horizontal="left" vertical="top"/>
    </xf>
    <xf numFmtId="0" fontId="13" fillId="0" borderId="2" xfId="0" applyFont="1" applyFill="1" applyBorder="1" applyAlignment="1">
      <alignment vertical="top" wrapText="1"/>
    </xf>
    <xf numFmtId="0" fontId="6" fillId="0" borderId="2" xfId="0" applyFont="1" applyFill="1" applyBorder="1" applyAlignment="1">
      <alignment horizontal="left" vertical="top"/>
    </xf>
    <xf numFmtId="0" fontId="8" fillId="0" borderId="2" xfId="0" applyFont="1" applyFill="1" applyBorder="1" applyAlignment="1">
      <alignment horizontal="left" vertical="top" wrapText="1"/>
    </xf>
    <xf numFmtId="0" fontId="9" fillId="0" borderId="2" xfId="0" applyFont="1" applyFill="1" applyBorder="1" applyAlignment="1">
      <alignment horizontal="left" vertical="top" wrapText="1"/>
    </xf>
    <xf numFmtId="0" fontId="15" fillId="0" borderId="2" xfId="0" applyFont="1" applyFill="1" applyBorder="1" applyAlignment="1">
      <alignment horizontal="left" vertical="top" wrapText="1"/>
    </xf>
    <xf numFmtId="6" fontId="15" fillId="0" borderId="2" xfId="0" applyNumberFormat="1" applyFont="1" applyFill="1" applyBorder="1" applyAlignment="1">
      <alignment horizontal="left" vertical="top"/>
    </xf>
    <xf numFmtId="0" fontId="0" fillId="0" borderId="0" xfId="0" applyFill="1" applyBorder="1" applyAlignment="1">
      <alignment horizontal="left" vertical="top"/>
    </xf>
    <xf numFmtId="0" fontId="7" fillId="0" borderId="6" xfId="0" applyFont="1" applyFill="1" applyBorder="1" applyAlignment="1">
      <alignment horizontal="left" vertical="top"/>
    </xf>
    <xf numFmtId="0" fontId="7" fillId="0" borderId="7" xfId="0" applyFont="1" applyFill="1" applyBorder="1" applyAlignment="1">
      <alignment vertical="top" wrapText="1"/>
    </xf>
    <xf numFmtId="0" fontId="16" fillId="0" borderId="0" xfId="0" applyFont="1" applyBorder="1" applyAlignment="1">
      <alignment horizontal="left" vertical="top"/>
    </xf>
    <xf numFmtId="0" fontId="6" fillId="0" borderId="6" xfId="0" applyFont="1" applyFill="1" applyBorder="1" applyAlignment="1">
      <alignment horizontal="left" vertical="top" wrapText="1"/>
    </xf>
    <xf numFmtId="0" fontId="0" fillId="0" borderId="2" xfId="0" applyFill="1" applyBorder="1" applyAlignment="1">
      <alignment horizontal="left" vertical="top"/>
    </xf>
    <xf numFmtId="0" fontId="0" fillId="0" borderId="2" xfId="0" applyFill="1" applyBorder="1" applyAlignment="1">
      <alignment horizontal="left" vertical="top" wrapText="1"/>
    </xf>
    <xf numFmtId="6" fontId="0" fillId="0" borderId="2" xfId="0" applyNumberFormat="1" applyFill="1" applyBorder="1" applyAlignment="1">
      <alignment horizontal="left" vertical="top"/>
    </xf>
  </cellXfs>
  <cellStyles count="4">
    <cellStyle name="Check Cell" xfId="2" builtinId="23"/>
    <cellStyle name="Comma" xfId="1" builtinId="3"/>
    <cellStyle name="Currency" xfId="3" builtinId="4"/>
    <cellStyle name="Normal" xfId="0" builtinId="0"/>
  </cellStyles>
  <dxfs count="24">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2B683-0970-444A-915A-8BA91A23D7F5}">
  <dimension ref="A1:M346"/>
  <sheetViews>
    <sheetView tabSelected="1" topLeftCell="A5" zoomScale="52" zoomScaleNormal="52" workbookViewId="0">
      <pane ySplit="2" topLeftCell="A7" activePane="bottomLeft" state="frozen"/>
      <selection pane="bottomLeft"/>
    </sheetView>
  </sheetViews>
  <sheetFormatPr defaultColWidth="9.1796875" defaultRowHeight="14.5" x14ac:dyDescent="0.35"/>
  <cols>
    <col min="1" max="1" width="9.1796875" style="10"/>
    <col min="2" max="2" width="23.7265625" style="10" customWidth="1"/>
    <col min="3" max="3" width="20.54296875" style="10" customWidth="1"/>
    <col min="4" max="4" width="23.81640625" style="10" customWidth="1"/>
    <col min="5" max="5" width="21.453125" style="10" customWidth="1"/>
    <col min="6" max="6" width="14.26953125" style="10" customWidth="1"/>
    <col min="7" max="7" width="23.7265625" style="10" customWidth="1"/>
    <col min="8" max="8" width="36.1796875" style="10" customWidth="1"/>
    <col min="9" max="9" width="49.7265625" style="10" customWidth="1"/>
    <col min="10" max="10" width="38.453125" style="10" customWidth="1"/>
    <col min="11" max="11" width="33.1796875" style="10" customWidth="1"/>
    <col min="12" max="12" width="31.7265625" style="10" customWidth="1"/>
    <col min="13" max="16384" width="9.1796875" style="10"/>
  </cols>
  <sheetData>
    <row r="1" spans="1:12" ht="15.5" x14ac:dyDescent="0.35">
      <c r="A1" s="9"/>
      <c r="B1" s="9"/>
      <c r="C1" s="9"/>
    </row>
    <row r="2" spans="1:12" ht="15.5" x14ac:dyDescent="0.35">
      <c r="A2" s="9"/>
      <c r="B2" s="9"/>
      <c r="C2" s="9"/>
    </row>
    <row r="3" spans="1:12" ht="15.5" x14ac:dyDescent="0.35">
      <c r="A3" s="9"/>
      <c r="B3" s="9"/>
      <c r="C3" s="9"/>
    </row>
    <row r="4" spans="1:12" ht="15.5" x14ac:dyDescent="0.35">
      <c r="A4" s="9"/>
      <c r="B4" s="9"/>
      <c r="C4" s="9"/>
      <c r="D4" s="25"/>
      <c r="E4" s="25"/>
      <c r="F4" s="25"/>
      <c r="G4" s="25"/>
      <c r="H4" s="25"/>
      <c r="I4" s="25"/>
      <c r="J4" s="25"/>
      <c r="K4" s="25"/>
      <c r="L4" s="25"/>
    </row>
    <row r="5" spans="1:12" ht="15" thickBot="1" x14ac:dyDescent="0.4">
      <c r="A5" s="25"/>
      <c r="B5" s="25"/>
      <c r="C5" s="26"/>
      <c r="D5" s="26"/>
      <c r="E5" s="26"/>
      <c r="F5" s="26"/>
      <c r="G5" s="26"/>
      <c r="H5" s="26"/>
      <c r="I5" s="26"/>
      <c r="J5" s="25"/>
      <c r="K5" s="26"/>
      <c r="L5" s="25"/>
    </row>
    <row r="6" spans="1:12" s="40" customFormat="1" ht="60.75" customHeight="1" x14ac:dyDescent="0.35">
      <c r="A6" s="13" t="s">
        <v>0</v>
      </c>
      <c r="B6" s="14" t="s">
        <v>1</v>
      </c>
      <c r="C6" s="14" t="s">
        <v>2</v>
      </c>
      <c r="D6" s="14" t="s">
        <v>3</v>
      </c>
      <c r="E6" s="14" t="s">
        <v>4</v>
      </c>
      <c r="F6" s="14" t="s">
        <v>5</v>
      </c>
      <c r="G6" s="14" t="s">
        <v>6</v>
      </c>
      <c r="H6" s="14" t="s">
        <v>7</v>
      </c>
      <c r="I6" s="14" t="s">
        <v>8</v>
      </c>
      <c r="J6" s="14" t="s">
        <v>9</v>
      </c>
      <c r="K6" s="14" t="s">
        <v>10</v>
      </c>
      <c r="L6" s="15" t="s">
        <v>11</v>
      </c>
    </row>
    <row r="7" spans="1:12" ht="255.65" customHeight="1" x14ac:dyDescent="0.35">
      <c r="A7" s="16">
        <v>1</v>
      </c>
      <c r="B7" s="22" t="s">
        <v>12</v>
      </c>
      <c r="C7" s="22" t="s">
        <v>13</v>
      </c>
      <c r="D7" s="22" t="s">
        <v>14</v>
      </c>
      <c r="E7" s="22" t="s">
        <v>15</v>
      </c>
      <c r="F7" s="21" t="s">
        <v>16</v>
      </c>
      <c r="G7" s="21" t="s">
        <v>160</v>
      </c>
      <c r="H7" s="22" t="s">
        <v>249</v>
      </c>
      <c r="I7" s="5" t="s">
        <v>266</v>
      </c>
      <c r="J7" s="22" t="s">
        <v>17</v>
      </c>
      <c r="K7" s="7">
        <v>5429559</v>
      </c>
      <c r="L7" s="18">
        <v>5429559</v>
      </c>
    </row>
    <row r="8" spans="1:12" ht="39" x14ac:dyDescent="0.35">
      <c r="A8" s="16">
        <v>2</v>
      </c>
      <c r="B8" s="22" t="s">
        <v>18</v>
      </c>
      <c r="C8" s="22" t="s">
        <v>19</v>
      </c>
      <c r="D8" s="22" t="s">
        <v>20</v>
      </c>
      <c r="E8" s="22" t="s">
        <v>15</v>
      </c>
      <c r="F8" s="21" t="s">
        <v>16</v>
      </c>
      <c r="G8" s="21" t="s">
        <v>21</v>
      </c>
      <c r="H8" s="22" t="s">
        <v>159</v>
      </c>
      <c r="I8" s="21" t="s">
        <v>23</v>
      </c>
      <c r="J8" s="22" t="s">
        <v>24</v>
      </c>
      <c r="K8" s="7">
        <v>171000</v>
      </c>
      <c r="L8" s="18">
        <v>171000</v>
      </c>
    </row>
    <row r="9" spans="1:12" ht="39" x14ac:dyDescent="0.35">
      <c r="A9" s="16">
        <v>3</v>
      </c>
      <c r="B9" s="22" t="s">
        <v>25</v>
      </c>
      <c r="C9" s="22" t="s">
        <v>26</v>
      </c>
      <c r="D9" s="22" t="s">
        <v>27</v>
      </c>
      <c r="E9" s="22" t="s">
        <v>15</v>
      </c>
      <c r="F9" s="21" t="s">
        <v>16</v>
      </c>
      <c r="G9" s="21" t="s">
        <v>21</v>
      </c>
      <c r="H9" s="22" t="s">
        <v>22</v>
      </c>
      <c r="I9" s="22" t="s">
        <v>23</v>
      </c>
      <c r="J9" s="22" t="s">
        <v>28</v>
      </c>
      <c r="K9" s="7">
        <v>169933</v>
      </c>
      <c r="L9" s="19">
        <v>169933</v>
      </c>
    </row>
    <row r="10" spans="1:12" ht="26" x14ac:dyDescent="0.35">
      <c r="A10" s="16">
        <v>4</v>
      </c>
      <c r="B10" s="22" t="s">
        <v>29</v>
      </c>
      <c r="C10" s="22" t="s">
        <v>30</v>
      </c>
      <c r="D10" s="22" t="s">
        <v>31</v>
      </c>
      <c r="E10" s="22" t="s">
        <v>15</v>
      </c>
      <c r="F10" s="21" t="s">
        <v>16</v>
      </c>
      <c r="G10" s="21" t="s">
        <v>21</v>
      </c>
      <c r="H10" s="22" t="s">
        <v>22</v>
      </c>
      <c r="I10" s="22" t="s">
        <v>23</v>
      </c>
      <c r="J10" s="22" t="s">
        <v>32</v>
      </c>
      <c r="K10" s="3">
        <v>29500</v>
      </c>
      <c r="L10" s="17">
        <v>29500</v>
      </c>
    </row>
    <row r="11" spans="1:12" ht="39" x14ac:dyDescent="0.35">
      <c r="A11" s="16">
        <v>5</v>
      </c>
      <c r="B11" s="22" t="s">
        <v>33</v>
      </c>
      <c r="C11" s="22" t="s">
        <v>33</v>
      </c>
      <c r="D11" s="22" t="s">
        <v>34</v>
      </c>
      <c r="E11" s="22" t="s">
        <v>15</v>
      </c>
      <c r="F11" s="21" t="s">
        <v>16</v>
      </c>
      <c r="G11" s="21" t="s">
        <v>21</v>
      </c>
      <c r="H11" s="22" t="s">
        <v>22</v>
      </c>
      <c r="I11" s="22" t="s">
        <v>23</v>
      </c>
      <c r="J11" s="22" t="s">
        <v>35</v>
      </c>
      <c r="K11" s="3">
        <v>96000</v>
      </c>
      <c r="L11" s="17">
        <v>96000</v>
      </c>
    </row>
    <row r="12" spans="1:12" ht="39" x14ac:dyDescent="0.35">
      <c r="A12" s="16">
        <v>6</v>
      </c>
      <c r="B12" s="22" t="s">
        <v>36</v>
      </c>
      <c r="C12" s="22" t="s">
        <v>37</v>
      </c>
      <c r="D12" s="22" t="s">
        <v>161</v>
      </c>
      <c r="E12" s="22" t="s">
        <v>15</v>
      </c>
      <c r="F12" s="21" t="s">
        <v>16</v>
      </c>
      <c r="G12" s="21" t="s">
        <v>21</v>
      </c>
      <c r="H12" s="22" t="s">
        <v>22</v>
      </c>
      <c r="I12" s="22" t="s">
        <v>23</v>
      </c>
      <c r="J12" s="22" t="s">
        <v>38</v>
      </c>
      <c r="K12" s="3">
        <v>57825</v>
      </c>
      <c r="L12" s="17">
        <v>57825</v>
      </c>
    </row>
    <row r="13" spans="1:12" ht="26" x14ac:dyDescent="0.3">
      <c r="A13" s="16">
        <v>7</v>
      </c>
      <c r="B13" s="22" t="s">
        <v>39</v>
      </c>
      <c r="C13" s="22" t="s">
        <v>40</v>
      </c>
      <c r="D13" s="22" t="s">
        <v>41</v>
      </c>
      <c r="E13" s="22" t="s">
        <v>42</v>
      </c>
      <c r="F13" s="21" t="s">
        <v>16</v>
      </c>
      <c r="G13" s="21" t="s">
        <v>43</v>
      </c>
      <c r="H13" s="22" t="s">
        <v>44</v>
      </c>
      <c r="I13" s="22" t="s">
        <v>23</v>
      </c>
      <c r="J13" s="43" t="s">
        <v>45</v>
      </c>
      <c r="K13" s="7">
        <v>72844634</v>
      </c>
      <c r="L13" s="18">
        <v>14985801</v>
      </c>
    </row>
    <row r="14" spans="1:12" ht="39" x14ac:dyDescent="0.35">
      <c r="A14" s="16">
        <v>8</v>
      </c>
      <c r="B14" s="22" t="s">
        <v>46</v>
      </c>
      <c r="C14" s="22" t="s">
        <v>47</v>
      </c>
      <c r="D14" s="22" t="s">
        <v>48</v>
      </c>
      <c r="E14" s="22" t="s">
        <v>237</v>
      </c>
      <c r="F14" s="21" t="s">
        <v>16</v>
      </c>
      <c r="G14" s="21" t="s">
        <v>43</v>
      </c>
      <c r="H14" s="22" t="s">
        <v>49</v>
      </c>
      <c r="I14" s="22" t="s">
        <v>50</v>
      </c>
      <c r="J14" s="22" t="s">
        <v>51</v>
      </c>
      <c r="K14" s="7" t="s">
        <v>324</v>
      </c>
      <c r="L14" s="18" t="s">
        <v>324</v>
      </c>
    </row>
    <row r="15" spans="1:12" ht="39" x14ac:dyDescent="0.35">
      <c r="A15" s="16">
        <v>9</v>
      </c>
      <c r="B15" s="22" t="s">
        <v>52</v>
      </c>
      <c r="C15" s="22" t="s">
        <v>53</v>
      </c>
      <c r="D15" s="22" t="s">
        <v>48</v>
      </c>
      <c r="E15" s="22" t="s">
        <v>42</v>
      </c>
      <c r="F15" s="21" t="s">
        <v>16</v>
      </c>
      <c r="G15" s="21" t="s">
        <v>54</v>
      </c>
      <c r="H15" s="22" t="s">
        <v>55</v>
      </c>
      <c r="I15" s="22" t="s">
        <v>23</v>
      </c>
      <c r="J15" s="22" t="s">
        <v>56</v>
      </c>
      <c r="K15" s="3">
        <v>2661913</v>
      </c>
      <c r="L15" s="17">
        <v>2661913</v>
      </c>
    </row>
    <row r="16" spans="1:12" ht="52" x14ac:dyDescent="0.35">
      <c r="A16" s="16">
        <v>10</v>
      </c>
      <c r="B16" s="22" t="s">
        <v>57</v>
      </c>
      <c r="C16" s="22" t="s">
        <v>58</v>
      </c>
      <c r="D16" s="22" t="s">
        <v>59</v>
      </c>
      <c r="E16" s="22" t="s">
        <v>60</v>
      </c>
      <c r="F16" s="21" t="s">
        <v>16</v>
      </c>
      <c r="G16" s="21" t="s">
        <v>61</v>
      </c>
      <c r="H16" s="21" t="s">
        <v>158</v>
      </c>
      <c r="I16" s="22" t="s">
        <v>23</v>
      </c>
      <c r="J16" s="22" t="s">
        <v>62</v>
      </c>
      <c r="K16" s="3">
        <v>88000</v>
      </c>
      <c r="L16" s="17">
        <v>88000</v>
      </c>
    </row>
    <row r="17" spans="1:12" ht="39" x14ac:dyDescent="0.35">
      <c r="A17" s="16">
        <v>11</v>
      </c>
      <c r="B17" s="22" t="s">
        <v>63</v>
      </c>
      <c r="C17" s="22" t="s">
        <v>64</v>
      </c>
      <c r="D17" s="22" t="s">
        <v>27</v>
      </c>
      <c r="E17" s="22" t="s">
        <v>65</v>
      </c>
      <c r="F17" s="21" t="s">
        <v>16</v>
      </c>
      <c r="G17" s="21" t="s">
        <v>21</v>
      </c>
      <c r="H17" s="22" t="s">
        <v>66</v>
      </c>
      <c r="I17" s="22" t="s">
        <v>23</v>
      </c>
      <c r="J17" s="22" t="s">
        <v>67</v>
      </c>
      <c r="K17" s="3">
        <v>250000</v>
      </c>
      <c r="L17" s="17">
        <v>250000</v>
      </c>
    </row>
    <row r="18" spans="1:12" ht="26" x14ac:dyDescent="0.35">
      <c r="A18" s="16">
        <v>12</v>
      </c>
      <c r="B18" s="22" t="s">
        <v>286</v>
      </c>
      <c r="C18" s="22" t="s">
        <v>68</v>
      </c>
      <c r="D18" s="22" t="s">
        <v>69</v>
      </c>
      <c r="E18" s="22" t="s">
        <v>65</v>
      </c>
      <c r="F18" s="21" t="s">
        <v>16</v>
      </c>
      <c r="G18" s="21" t="s">
        <v>70</v>
      </c>
      <c r="H18" s="21" t="s">
        <v>22</v>
      </c>
      <c r="I18" s="22" t="s">
        <v>71</v>
      </c>
      <c r="J18" s="22" t="s">
        <v>72</v>
      </c>
      <c r="K18" s="3">
        <v>29741</v>
      </c>
      <c r="L18" s="17">
        <v>29741</v>
      </c>
    </row>
    <row r="19" spans="1:12" ht="26" x14ac:dyDescent="0.35">
      <c r="A19" s="16">
        <v>13</v>
      </c>
      <c r="B19" s="22" t="s">
        <v>287</v>
      </c>
      <c r="C19" s="22" t="s">
        <v>68</v>
      </c>
      <c r="D19" s="22" t="s">
        <v>73</v>
      </c>
      <c r="E19" s="22" t="s">
        <v>65</v>
      </c>
      <c r="F19" s="21" t="s">
        <v>16</v>
      </c>
      <c r="G19" s="21" t="s">
        <v>70</v>
      </c>
      <c r="H19" s="21" t="s">
        <v>22</v>
      </c>
      <c r="I19" s="22" t="s">
        <v>71</v>
      </c>
      <c r="J19" s="22" t="s">
        <v>72</v>
      </c>
      <c r="K19" s="3">
        <v>70518</v>
      </c>
      <c r="L19" s="17">
        <v>70518</v>
      </c>
    </row>
    <row r="20" spans="1:12" ht="81" customHeight="1" x14ac:dyDescent="0.35">
      <c r="A20" s="16">
        <v>14</v>
      </c>
      <c r="B20" s="22" t="s">
        <v>285</v>
      </c>
      <c r="C20" s="22" t="s">
        <v>84</v>
      </c>
      <c r="D20" s="22" t="s">
        <v>291</v>
      </c>
      <c r="E20" s="22" t="s">
        <v>65</v>
      </c>
      <c r="F20" s="21" t="s">
        <v>16</v>
      </c>
      <c r="G20" s="21" t="s">
        <v>139</v>
      </c>
      <c r="H20" s="21" t="s">
        <v>288</v>
      </c>
      <c r="I20" s="22" t="s">
        <v>289</v>
      </c>
      <c r="J20" s="22" t="s">
        <v>290</v>
      </c>
      <c r="K20" s="3">
        <v>159211</v>
      </c>
      <c r="L20" s="17">
        <v>159211</v>
      </c>
    </row>
    <row r="21" spans="1:12" ht="39" x14ac:dyDescent="0.35">
      <c r="A21" s="16">
        <v>15</v>
      </c>
      <c r="B21" s="22" t="s">
        <v>74</v>
      </c>
      <c r="C21" s="22" t="s">
        <v>75</v>
      </c>
      <c r="D21" s="22" t="s">
        <v>14</v>
      </c>
      <c r="E21" s="22" t="s">
        <v>65</v>
      </c>
      <c r="F21" s="21" t="s">
        <v>16</v>
      </c>
      <c r="G21" s="21" t="s">
        <v>76</v>
      </c>
      <c r="H21" s="22" t="s">
        <v>77</v>
      </c>
      <c r="I21" s="22" t="s">
        <v>71</v>
      </c>
      <c r="J21" s="22" t="s">
        <v>78</v>
      </c>
      <c r="K21" s="3">
        <v>154349</v>
      </c>
      <c r="L21" s="17">
        <v>154349</v>
      </c>
    </row>
    <row r="22" spans="1:12" ht="39" x14ac:dyDescent="0.35">
      <c r="A22" s="16">
        <v>16</v>
      </c>
      <c r="B22" s="22" t="s">
        <v>79</v>
      </c>
      <c r="C22" s="22" t="s">
        <v>80</v>
      </c>
      <c r="D22" s="22" t="s">
        <v>14</v>
      </c>
      <c r="E22" s="22" t="s">
        <v>65</v>
      </c>
      <c r="F22" s="21" t="s">
        <v>16</v>
      </c>
      <c r="G22" s="21" t="s">
        <v>76</v>
      </c>
      <c r="H22" s="22" t="s">
        <v>81</v>
      </c>
      <c r="I22" s="22" t="s">
        <v>71</v>
      </c>
      <c r="J22" s="22" t="s">
        <v>82</v>
      </c>
      <c r="K22" s="3">
        <v>229256</v>
      </c>
      <c r="L22" s="17">
        <v>229256</v>
      </c>
    </row>
    <row r="23" spans="1:12" ht="26" x14ac:dyDescent="0.35">
      <c r="A23" s="16">
        <v>17</v>
      </c>
      <c r="B23" s="22" t="s">
        <v>83</v>
      </c>
      <c r="C23" s="22" t="s">
        <v>84</v>
      </c>
      <c r="D23" s="22" t="s">
        <v>85</v>
      </c>
      <c r="E23" s="22" t="s">
        <v>65</v>
      </c>
      <c r="F23" s="21" t="s">
        <v>16</v>
      </c>
      <c r="G23" s="21" t="s">
        <v>61</v>
      </c>
      <c r="H23" s="22" t="s">
        <v>86</v>
      </c>
      <c r="I23" s="22" t="s">
        <v>71</v>
      </c>
      <c r="J23" s="22" t="s">
        <v>87</v>
      </c>
      <c r="K23" s="3">
        <v>83453000</v>
      </c>
      <c r="L23" s="17">
        <v>82397000</v>
      </c>
    </row>
    <row r="24" spans="1:12" ht="26" x14ac:dyDescent="0.35">
      <c r="A24" s="16">
        <v>18</v>
      </c>
      <c r="B24" s="22" t="s">
        <v>88</v>
      </c>
      <c r="C24" s="24" t="s">
        <v>89</v>
      </c>
      <c r="D24" s="22" t="s">
        <v>85</v>
      </c>
      <c r="E24" s="22" t="s">
        <v>90</v>
      </c>
      <c r="F24" s="21" t="s">
        <v>16</v>
      </c>
      <c r="G24" s="21" t="s">
        <v>61</v>
      </c>
      <c r="H24" s="22" t="s">
        <v>81</v>
      </c>
      <c r="I24" s="22" t="s">
        <v>71</v>
      </c>
      <c r="J24" s="22" t="s">
        <v>91</v>
      </c>
      <c r="K24" s="35">
        <v>2458023</v>
      </c>
      <c r="L24" s="42">
        <v>1258023</v>
      </c>
    </row>
    <row r="25" spans="1:12" ht="36.75" customHeight="1" x14ac:dyDescent="0.35">
      <c r="A25" s="16">
        <v>19</v>
      </c>
      <c r="B25" s="22" t="s">
        <v>92</v>
      </c>
      <c r="C25" s="22" t="s">
        <v>93</v>
      </c>
      <c r="D25" s="8" t="s">
        <v>157</v>
      </c>
      <c r="E25" s="22" t="s">
        <v>65</v>
      </c>
      <c r="F25" s="21" t="s">
        <v>16</v>
      </c>
      <c r="G25" s="21" t="s">
        <v>94</v>
      </c>
      <c r="H25" s="2" t="s">
        <v>95</v>
      </c>
      <c r="I25" s="12" t="s">
        <v>71</v>
      </c>
      <c r="J25" s="22" t="s">
        <v>283</v>
      </c>
      <c r="K25" s="3">
        <v>16000</v>
      </c>
      <c r="L25" s="17">
        <v>16000</v>
      </c>
    </row>
    <row r="26" spans="1:12" ht="80.25" customHeight="1" x14ac:dyDescent="0.35">
      <c r="A26" s="16">
        <v>20</v>
      </c>
      <c r="B26" s="4" t="s">
        <v>262</v>
      </c>
      <c r="C26" s="22" t="s">
        <v>93</v>
      </c>
      <c r="D26" s="22" t="s">
        <v>269</v>
      </c>
      <c r="E26" s="22" t="s">
        <v>65</v>
      </c>
      <c r="F26" s="21" t="s">
        <v>16</v>
      </c>
      <c r="G26" s="21" t="s">
        <v>96</v>
      </c>
      <c r="H26" s="4" t="s">
        <v>97</v>
      </c>
      <c r="I26" s="4" t="s">
        <v>71</v>
      </c>
      <c r="J26" s="2" t="s">
        <v>205</v>
      </c>
      <c r="K26" s="2" t="s">
        <v>284</v>
      </c>
      <c r="L26" s="44" t="s">
        <v>261</v>
      </c>
    </row>
    <row r="27" spans="1:12" ht="41.25" customHeight="1" x14ac:dyDescent="0.35">
      <c r="A27" s="16">
        <v>21</v>
      </c>
      <c r="B27" s="22" t="s">
        <v>98</v>
      </c>
      <c r="C27" s="22" t="s">
        <v>99</v>
      </c>
      <c r="D27" s="22" t="s">
        <v>59</v>
      </c>
      <c r="E27" s="22" t="s">
        <v>65</v>
      </c>
      <c r="F27" s="21" t="s">
        <v>16</v>
      </c>
      <c r="G27" s="21" t="s">
        <v>100</v>
      </c>
      <c r="H27" s="4" t="s">
        <v>101</v>
      </c>
      <c r="I27" s="22" t="s">
        <v>102</v>
      </c>
      <c r="J27" s="22" t="s">
        <v>103</v>
      </c>
      <c r="K27" s="7">
        <v>55000</v>
      </c>
      <c r="L27" s="18">
        <v>55000</v>
      </c>
    </row>
    <row r="28" spans="1:12" ht="52.5" customHeight="1" x14ac:dyDescent="0.35">
      <c r="A28" s="16">
        <v>22</v>
      </c>
      <c r="B28" s="21" t="s">
        <v>104</v>
      </c>
      <c r="C28" s="22" t="s">
        <v>93</v>
      </c>
      <c r="D28" s="22" t="s">
        <v>59</v>
      </c>
      <c r="E28" s="22" t="s">
        <v>65</v>
      </c>
      <c r="F28" s="21" t="s">
        <v>16</v>
      </c>
      <c r="G28" s="21" t="s">
        <v>105</v>
      </c>
      <c r="H28" s="22" t="s">
        <v>95</v>
      </c>
      <c r="I28" s="22" t="s">
        <v>71</v>
      </c>
      <c r="J28" s="22" t="s">
        <v>106</v>
      </c>
      <c r="K28" s="3">
        <v>93494</v>
      </c>
      <c r="L28" s="17">
        <v>93494</v>
      </c>
    </row>
    <row r="29" spans="1:12" ht="77.25" customHeight="1" x14ac:dyDescent="0.35">
      <c r="A29" s="16">
        <v>23</v>
      </c>
      <c r="B29" s="22" t="s">
        <v>107</v>
      </c>
      <c r="C29" s="22" t="s">
        <v>108</v>
      </c>
      <c r="D29" s="22" t="s">
        <v>85</v>
      </c>
      <c r="E29" s="22" t="s">
        <v>65</v>
      </c>
      <c r="F29" s="21" t="s">
        <v>16</v>
      </c>
      <c r="G29" s="21" t="s">
        <v>109</v>
      </c>
      <c r="H29" s="22" t="s">
        <v>304</v>
      </c>
      <c r="I29" s="22" t="s">
        <v>71</v>
      </c>
      <c r="J29" s="22" t="s">
        <v>110</v>
      </c>
      <c r="K29" s="3">
        <v>69600</v>
      </c>
      <c r="L29" s="17">
        <v>69600</v>
      </c>
    </row>
    <row r="30" spans="1:12" ht="63.75" customHeight="1" x14ac:dyDescent="0.35">
      <c r="A30" s="16">
        <v>24</v>
      </c>
      <c r="B30" s="22" t="s">
        <v>111</v>
      </c>
      <c r="C30" s="22" t="s">
        <v>84</v>
      </c>
      <c r="D30" s="22" t="s">
        <v>69</v>
      </c>
      <c r="E30" s="22" t="s">
        <v>65</v>
      </c>
      <c r="F30" s="21" t="s">
        <v>16</v>
      </c>
      <c r="G30" s="21" t="s">
        <v>109</v>
      </c>
      <c r="H30" s="22" t="s">
        <v>97</v>
      </c>
      <c r="I30" s="22" t="s">
        <v>71</v>
      </c>
      <c r="J30" s="22" t="s">
        <v>315</v>
      </c>
      <c r="K30" s="3">
        <v>70000</v>
      </c>
      <c r="L30" s="17">
        <v>70000</v>
      </c>
    </row>
    <row r="31" spans="1:12" ht="39" x14ac:dyDescent="0.35">
      <c r="A31" s="16">
        <v>25</v>
      </c>
      <c r="B31" s="22" t="s">
        <v>112</v>
      </c>
      <c r="C31" s="22" t="s">
        <v>113</v>
      </c>
      <c r="D31" s="22" t="s">
        <v>114</v>
      </c>
      <c r="E31" s="22" t="s">
        <v>65</v>
      </c>
      <c r="F31" s="21" t="s">
        <v>16</v>
      </c>
      <c r="G31" s="21" t="s">
        <v>109</v>
      </c>
      <c r="H31" s="22" t="s">
        <v>167</v>
      </c>
      <c r="I31" s="22" t="s">
        <v>71</v>
      </c>
      <c r="J31" s="22" t="s">
        <v>278</v>
      </c>
      <c r="K31" s="3" t="s">
        <v>280</v>
      </c>
      <c r="L31" s="17" t="s">
        <v>280</v>
      </c>
    </row>
    <row r="32" spans="1:12" ht="39" x14ac:dyDescent="0.35">
      <c r="A32" s="16">
        <v>26</v>
      </c>
      <c r="B32" s="22" t="s">
        <v>112</v>
      </c>
      <c r="C32" s="22" t="s">
        <v>113</v>
      </c>
      <c r="D32" s="22" t="s">
        <v>114</v>
      </c>
      <c r="E32" s="22" t="s">
        <v>65</v>
      </c>
      <c r="F32" s="21" t="s">
        <v>16</v>
      </c>
      <c r="G32" s="21" t="s">
        <v>109</v>
      </c>
      <c r="H32" s="22" t="s">
        <v>167</v>
      </c>
      <c r="I32" s="22" t="s">
        <v>71</v>
      </c>
      <c r="J32" s="22" t="s">
        <v>275</v>
      </c>
      <c r="K32" s="3" t="s">
        <v>281</v>
      </c>
      <c r="L32" s="17" t="s">
        <v>281</v>
      </c>
    </row>
    <row r="33" spans="1:12" ht="39" x14ac:dyDescent="0.35">
      <c r="A33" s="16">
        <v>27</v>
      </c>
      <c r="B33" s="22" t="s">
        <v>112</v>
      </c>
      <c r="C33" s="22" t="s">
        <v>113</v>
      </c>
      <c r="D33" s="22" t="s">
        <v>114</v>
      </c>
      <c r="E33" s="22" t="s">
        <v>65</v>
      </c>
      <c r="F33" s="21" t="s">
        <v>16</v>
      </c>
      <c r="G33" s="21" t="s">
        <v>109</v>
      </c>
      <c r="H33" s="22" t="s">
        <v>167</v>
      </c>
      <c r="I33" s="22" t="s">
        <v>71</v>
      </c>
      <c r="J33" s="22" t="s">
        <v>276</v>
      </c>
      <c r="K33" s="3" t="s">
        <v>282</v>
      </c>
      <c r="L33" s="17" t="s">
        <v>282</v>
      </c>
    </row>
    <row r="34" spans="1:12" ht="26" x14ac:dyDescent="0.35">
      <c r="A34" s="16">
        <v>28</v>
      </c>
      <c r="B34" s="22" t="s">
        <v>116</v>
      </c>
      <c r="C34" s="22" t="s">
        <v>117</v>
      </c>
      <c r="D34" s="22" t="s">
        <v>73</v>
      </c>
      <c r="E34" s="22" t="s">
        <v>65</v>
      </c>
      <c r="F34" s="21" t="s">
        <v>16</v>
      </c>
      <c r="G34" s="21" t="s">
        <v>109</v>
      </c>
      <c r="H34" s="22" t="s">
        <v>81</v>
      </c>
      <c r="I34" s="22" t="s">
        <v>71</v>
      </c>
      <c r="J34" s="22" t="s">
        <v>118</v>
      </c>
      <c r="K34" s="3">
        <v>133000</v>
      </c>
      <c r="L34" s="17">
        <v>133000</v>
      </c>
    </row>
    <row r="35" spans="1:12" ht="45" customHeight="1" x14ac:dyDescent="0.35">
      <c r="A35" s="16">
        <v>29</v>
      </c>
      <c r="B35" s="22" t="s">
        <v>233</v>
      </c>
      <c r="C35" s="8" t="s">
        <v>277</v>
      </c>
      <c r="D35" s="8" t="s">
        <v>73</v>
      </c>
      <c r="E35" s="22" t="s">
        <v>65</v>
      </c>
      <c r="F35" s="21" t="s">
        <v>16</v>
      </c>
      <c r="G35" s="21" t="s">
        <v>109</v>
      </c>
      <c r="H35" s="4" t="s">
        <v>234</v>
      </c>
      <c r="I35" s="4" t="s">
        <v>213</v>
      </c>
      <c r="J35" s="5" t="s">
        <v>119</v>
      </c>
      <c r="K35" s="7">
        <v>238240</v>
      </c>
      <c r="L35" s="18">
        <v>172000</v>
      </c>
    </row>
    <row r="36" spans="1:12" ht="26" x14ac:dyDescent="0.35">
      <c r="A36" s="16">
        <v>30</v>
      </c>
      <c r="B36" s="22" t="s">
        <v>120</v>
      </c>
      <c r="C36" s="22" t="s">
        <v>121</v>
      </c>
      <c r="D36" s="22" t="s">
        <v>14</v>
      </c>
      <c r="E36" s="22" t="s">
        <v>65</v>
      </c>
      <c r="F36" s="21" t="s">
        <v>16</v>
      </c>
      <c r="G36" s="21" t="s">
        <v>109</v>
      </c>
      <c r="H36" s="22" t="s">
        <v>122</v>
      </c>
      <c r="I36" s="22" t="s">
        <v>71</v>
      </c>
      <c r="J36" s="22" t="s">
        <v>274</v>
      </c>
      <c r="K36" s="6">
        <v>2580046</v>
      </c>
      <c r="L36" s="45">
        <v>2580046</v>
      </c>
    </row>
    <row r="37" spans="1:12" ht="39" x14ac:dyDescent="0.35">
      <c r="A37" s="16">
        <v>31</v>
      </c>
      <c r="B37" s="22" t="s">
        <v>123</v>
      </c>
      <c r="C37" s="22" t="s">
        <v>121</v>
      </c>
      <c r="D37" s="22" t="s">
        <v>14</v>
      </c>
      <c r="E37" s="22" t="s">
        <v>65</v>
      </c>
      <c r="F37" s="5" t="s">
        <v>124</v>
      </c>
      <c r="G37" s="21" t="s">
        <v>109</v>
      </c>
      <c r="H37" s="22" t="s">
        <v>81</v>
      </c>
      <c r="I37" s="22" t="s">
        <v>71</v>
      </c>
      <c r="J37" s="22" t="s">
        <v>125</v>
      </c>
      <c r="K37" s="3">
        <v>119940</v>
      </c>
      <c r="L37" s="17">
        <v>119940</v>
      </c>
    </row>
    <row r="38" spans="1:12" ht="26" x14ac:dyDescent="0.35">
      <c r="A38" s="16">
        <v>32</v>
      </c>
      <c r="B38" s="22" t="s">
        <v>126</v>
      </c>
      <c r="C38" s="22" t="s">
        <v>121</v>
      </c>
      <c r="D38" s="22" t="s">
        <v>14</v>
      </c>
      <c r="E38" s="22" t="s">
        <v>65</v>
      </c>
      <c r="F38" s="5" t="s">
        <v>124</v>
      </c>
      <c r="G38" s="21" t="s">
        <v>109</v>
      </c>
      <c r="H38" s="22" t="s">
        <v>81</v>
      </c>
      <c r="I38" s="22" t="s">
        <v>71</v>
      </c>
      <c r="J38" s="22" t="s">
        <v>127</v>
      </c>
      <c r="K38" s="3">
        <v>856704</v>
      </c>
      <c r="L38" s="17">
        <v>856704</v>
      </c>
    </row>
    <row r="39" spans="1:12" ht="65" x14ac:dyDescent="0.35">
      <c r="A39" s="16">
        <v>33</v>
      </c>
      <c r="B39" s="22" t="s">
        <v>128</v>
      </c>
      <c r="C39" s="22" t="s">
        <v>121</v>
      </c>
      <c r="D39" s="22" t="s">
        <v>14</v>
      </c>
      <c r="E39" s="22" t="s">
        <v>65</v>
      </c>
      <c r="F39" s="5" t="s">
        <v>124</v>
      </c>
      <c r="G39" s="21" t="s">
        <v>109</v>
      </c>
      <c r="H39" s="22" t="s">
        <v>81</v>
      </c>
      <c r="I39" s="22" t="s">
        <v>71</v>
      </c>
      <c r="J39" s="22" t="s">
        <v>129</v>
      </c>
      <c r="K39" s="3">
        <v>488325</v>
      </c>
      <c r="L39" s="17">
        <v>488325</v>
      </c>
    </row>
    <row r="40" spans="1:12" s="11" customFormat="1" ht="39" x14ac:dyDescent="0.35">
      <c r="A40" s="16">
        <v>34</v>
      </c>
      <c r="B40" s="21" t="s">
        <v>130</v>
      </c>
      <c r="C40" s="22" t="s">
        <v>121</v>
      </c>
      <c r="D40" s="22" t="s">
        <v>14</v>
      </c>
      <c r="E40" s="22" t="s">
        <v>65</v>
      </c>
      <c r="F40" s="5" t="s">
        <v>124</v>
      </c>
      <c r="G40" s="21" t="s">
        <v>109</v>
      </c>
      <c r="H40" s="22" t="s">
        <v>81</v>
      </c>
      <c r="I40" s="22" t="s">
        <v>71</v>
      </c>
      <c r="J40" s="22" t="s">
        <v>131</v>
      </c>
      <c r="K40" s="7">
        <v>37285</v>
      </c>
      <c r="L40" s="18">
        <v>37285</v>
      </c>
    </row>
    <row r="41" spans="1:12" ht="54.75" customHeight="1" x14ac:dyDescent="0.35">
      <c r="A41" s="23">
        <v>35</v>
      </c>
      <c r="B41" s="22" t="s">
        <v>132</v>
      </c>
      <c r="C41" s="22" t="s">
        <v>99</v>
      </c>
      <c r="D41" s="22" t="s">
        <v>14</v>
      </c>
      <c r="E41" s="22" t="s">
        <v>65</v>
      </c>
      <c r="F41" s="5" t="s">
        <v>124</v>
      </c>
      <c r="G41" s="21" t="s">
        <v>109</v>
      </c>
      <c r="H41" s="22" t="s">
        <v>133</v>
      </c>
      <c r="I41" s="22" t="s">
        <v>71</v>
      </c>
      <c r="J41" s="22" t="s">
        <v>134</v>
      </c>
      <c r="K41" s="7">
        <v>28000</v>
      </c>
      <c r="L41" s="18">
        <v>28000</v>
      </c>
    </row>
    <row r="42" spans="1:12" ht="45.75" customHeight="1" x14ac:dyDescent="0.35">
      <c r="A42" s="23">
        <v>36</v>
      </c>
      <c r="B42" s="22" t="s">
        <v>132</v>
      </c>
      <c r="C42" s="22" t="s">
        <v>99</v>
      </c>
      <c r="D42" s="22" t="s">
        <v>14</v>
      </c>
      <c r="E42" s="22" t="s">
        <v>65</v>
      </c>
      <c r="F42" s="5" t="s">
        <v>124</v>
      </c>
      <c r="G42" s="21" t="s">
        <v>109</v>
      </c>
      <c r="H42" s="22" t="s">
        <v>133</v>
      </c>
      <c r="I42" s="22" t="s">
        <v>71</v>
      </c>
      <c r="J42" s="22" t="s">
        <v>135</v>
      </c>
      <c r="K42" s="7">
        <v>67500</v>
      </c>
      <c r="L42" s="18">
        <v>67500</v>
      </c>
    </row>
    <row r="43" spans="1:12" ht="45.75" customHeight="1" x14ac:dyDescent="0.35">
      <c r="A43" s="23">
        <v>37</v>
      </c>
      <c r="B43" s="22" t="s">
        <v>136</v>
      </c>
      <c r="C43" s="22" t="s">
        <v>137</v>
      </c>
      <c r="D43" s="22" t="s">
        <v>138</v>
      </c>
      <c r="E43" s="22" t="s">
        <v>65</v>
      </c>
      <c r="F43" s="5" t="s">
        <v>16</v>
      </c>
      <c r="G43" s="21" t="s">
        <v>139</v>
      </c>
      <c r="H43" s="22" t="s">
        <v>97</v>
      </c>
      <c r="I43" s="22" t="s">
        <v>71</v>
      </c>
      <c r="J43" s="22" t="s">
        <v>140</v>
      </c>
      <c r="K43" s="7" t="s">
        <v>115</v>
      </c>
      <c r="L43" s="18" t="s">
        <v>115</v>
      </c>
    </row>
    <row r="44" spans="1:12" ht="45.75" customHeight="1" x14ac:dyDescent="0.35">
      <c r="A44" s="23">
        <v>38</v>
      </c>
      <c r="B44" s="22" t="s">
        <v>136</v>
      </c>
      <c r="C44" s="22" t="s">
        <v>137</v>
      </c>
      <c r="D44" s="22" t="s">
        <v>138</v>
      </c>
      <c r="E44" s="22" t="s">
        <v>65</v>
      </c>
      <c r="F44" s="5" t="s">
        <v>16</v>
      </c>
      <c r="G44" s="21" t="s">
        <v>139</v>
      </c>
      <c r="H44" s="22" t="s">
        <v>97</v>
      </c>
      <c r="I44" s="22" t="s">
        <v>71</v>
      </c>
      <c r="J44" s="22" t="s">
        <v>141</v>
      </c>
      <c r="K44" s="7" t="s">
        <v>115</v>
      </c>
      <c r="L44" s="18" t="s">
        <v>115</v>
      </c>
    </row>
    <row r="45" spans="1:12" ht="45.75" customHeight="1" x14ac:dyDescent="0.35">
      <c r="A45" s="23">
        <v>39</v>
      </c>
      <c r="B45" s="22" t="s">
        <v>136</v>
      </c>
      <c r="C45" s="22" t="s">
        <v>137</v>
      </c>
      <c r="D45" s="22" t="s">
        <v>138</v>
      </c>
      <c r="E45" s="22" t="s">
        <v>65</v>
      </c>
      <c r="F45" s="5" t="s">
        <v>16</v>
      </c>
      <c r="G45" s="21" t="s">
        <v>139</v>
      </c>
      <c r="H45" s="22" t="s">
        <v>97</v>
      </c>
      <c r="I45" s="22" t="s">
        <v>71</v>
      </c>
      <c r="J45" s="22" t="s">
        <v>142</v>
      </c>
      <c r="K45" s="7" t="s">
        <v>115</v>
      </c>
      <c r="L45" s="18" t="s">
        <v>115</v>
      </c>
    </row>
    <row r="46" spans="1:12" ht="26" x14ac:dyDescent="0.35">
      <c r="A46" s="23">
        <v>40</v>
      </c>
      <c r="B46" s="22" t="s">
        <v>136</v>
      </c>
      <c r="C46" s="22" t="s">
        <v>84</v>
      </c>
      <c r="D46" s="22" t="s">
        <v>138</v>
      </c>
      <c r="E46" s="22" t="s">
        <v>65</v>
      </c>
      <c r="F46" s="2" t="s">
        <v>16</v>
      </c>
      <c r="G46" s="21" t="s">
        <v>139</v>
      </c>
      <c r="H46" s="22" t="s">
        <v>143</v>
      </c>
      <c r="I46" s="22" t="s">
        <v>71</v>
      </c>
      <c r="J46" s="22" t="s">
        <v>142</v>
      </c>
      <c r="K46" s="7" t="s">
        <v>115</v>
      </c>
      <c r="L46" s="18" t="s">
        <v>115</v>
      </c>
    </row>
    <row r="47" spans="1:12" ht="52" x14ac:dyDescent="0.35">
      <c r="A47" s="23">
        <v>41</v>
      </c>
      <c r="B47" s="22" t="s">
        <v>144</v>
      </c>
      <c r="C47" s="22" t="s">
        <v>84</v>
      </c>
      <c r="D47" s="22" t="s">
        <v>244</v>
      </c>
      <c r="E47" s="22" t="s">
        <v>145</v>
      </c>
      <c r="F47" s="2" t="s">
        <v>16</v>
      </c>
      <c r="G47" s="21" t="s">
        <v>146</v>
      </c>
      <c r="H47" s="22" t="s">
        <v>232</v>
      </c>
      <c r="I47" s="22" t="s">
        <v>71</v>
      </c>
      <c r="J47" s="4" t="s">
        <v>147</v>
      </c>
      <c r="K47" s="7" t="s">
        <v>243</v>
      </c>
      <c r="L47" s="18">
        <v>20000</v>
      </c>
    </row>
    <row r="48" spans="1:12" ht="52" x14ac:dyDescent="0.35">
      <c r="A48" s="23">
        <v>42</v>
      </c>
      <c r="B48" s="22" t="s">
        <v>144</v>
      </c>
      <c r="C48" s="22" t="s">
        <v>84</v>
      </c>
      <c r="D48" s="22" t="s">
        <v>245</v>
      </c>
      <c r="E48" s="22" t="s">
        <v>145</v>
      </c>
      <c r="F48" s="2" t="s">
        <v>16</v>
      </c>
      <c r="G48" s="21" t="s">
        <v>146</v>
      </c>
      <c r="H48" s="22" t="s">
        <v>232</v>
      </c>
      <c r="I48" s="22" t="s">
        <v>71</v>
      </c>
      <c r="J48" s="4" t="s">
        <v>147</v>
      </c>
      <c r="K48" s="7">
        <v>22000</v>
      </c>
      <c r="L48" s="18">
        <v>22000</v>
      </c>
    </row>
    <row r="49" spans="1:12" ht="61.5" customHeight="1" x14ac:dyDescent="0.35">
      <c r="A49" s="23">
        <v>43</v>
      </c>
      <c r="B49" s="22" t="s">
        <v>148</v>
      </c>
      <c r="C49" s="22" t="s">
        <v>84</v>
      </c>
      <c r="D49" s="22" t="s">
        <v>149</v>
      </c>
      <c r="E49" s="22" t="s">
        <v>65</v>
      </c>
      <c r="F49" s="2" t="s">
        <v>150</v>
      </c>
      <c r="G49" s="21" t="s">
        <v>150</v>
      </c>
      <c r="H49" s="22" t="s">
        <v>97</v>
      </c>
      <c r="I49" s="4" t="s">
        <v>263</v>
      </c>
      <c r="J49" s="22" t="s">
        <v>151</v>
      </c>
      <c r="K49" s="7">
        <v>30000</v>
      </c>
      <c r="L49" s="18">
        <v>30000</v>
      </c>
    </row>
    <row r="50" spans="1:12" ht="52" x14ac:dyDescent="0.35">
      <c r="A50" s="23">
        <v>44</v>
      </c>
      <c r="B50" s="22" t="s">
        <v>152</v>
      </c>
      <c r="C50" s="22" t="s">
        <v>84</v>
      </c>
      <c r="D50" s="22" t="s">
        <v>153</v>
      </c>
      <c r="E50" s="22" t="s">
        <v>65</v>
      </c>
      <c r="F50" s="2" t="s">
        <v>154</v>
      </c>
      <c r="G50" s="2" t="s">
        <v>212</v>
      </c>
      <c r="H50" s="4" t="s">
        <v>214</v>
      </c>
      <c r="I50" s="4" t="s">
        <v>214</v>
      </c>
      <c r="J50" s="22" t="s">
        <v>155</v>
      </c>
      <c r="K50" s="36" t="s">
        <v>156</v>
      </c>
      <c r="L50" s="46" t="s">
        <v>156</v>
      </c>
    </row>
    <row r="51" spans="1:12" ht="65" x14ac:dyDescent="0.35">
      <c r="A51" s="23">
        <v>45</v>
      </c>
      <c r="B51" s="22" t="s">
        <v>168</v>
      </c>
      <c r="C51" s="22" t="s">
        <v>169</v>
      </c>
      <c r="D51" s="22" t="s">
        <v>27</v>
      </c>
      <c r="E51" s="22" t="s">
        <v>162</v>
      </c>
      <c r="F51" s="2" t="s">
        <v>154</v>
      </c>
      <c r="G51" s="22" t="s">
        <v>163</v>
      </c>
      <c r="H51" s="22" t="s">
        <v>166</v>
      </c>
      <c r="I51" s="22" t="s">
        <v>164</v>
      </c>
      <c r="J51" s="22" t="s">
        <v>165</v>
      </c>
      <c r="K51" s="3">
        <v>94740</v>
      </c>
      <c r="L51" s="17">
        <v>94740</v>
      </c>
    </row>
    <row r="52" spans="1:12" s="69" customFormat="1" ht="26" x14ac:dyDescent="0.35">
      <c r="A52" s="67">
        <v>46</v>
      </c>
      <c r="B52" s="58" t="s">
        <v>316</v>
      </c>
      <c r="C52" s="58" t="s">
        <v>56</v>
      </c>
      <c r="D52" s="58" t="s">
        <v>27</v>
      </c>
      <c r="E52" s="58" t="s">
        <v>65</v>
      </c>
      <c r="F52" s="58" t="s">
        <v>154</v>
      </c>
      <c r="G52" s="58" t="s">
        <v>154</v>
      </c>
      <c r="H52" s="58" t="s">
        <v>154</v>
      </c>
      <c r="I52" s="58" t="s">
        <v>154</v>
      </c>
      <c r="J52" s="2" t="s">
        <v>56</v>
      </c>
      <c r="K52" s="58" t="s">
        <v>173</v>
      </c>
      <c r="L52" s="68" t="s">
        <v>173</v>
      </c>
    </row>
    <row r="53" spans="1:12" ht="26" x14ac:dyDescent="0.35">
      <c r="A53" s="23">
        <v>47</v>
      </c>
      <c r="B53" s="30" t="s">
        <v>207</v>
      </c>
      <c r="C53" s="28" t="s">
        <v>84</v>
      </c>
      <c r="D53" s="28" t="s">
        <v>206</v>
      </c>
      <c r="E53" s="28" t="s">
        <v>65</v>
      </c>
      <c r="F53" s="29" t="s">
        <v>154</v>
      </c>
      <c r="G53" s="29" t="s">
        <v>208</v>
      </c>
      <c r="H53" s="28" t="s">
        <v>209</v>
      </c>
      <c r="I53" s="28" t="s">
        <v>210</v>
      </c>
      <c r="J53" s="4" t="s">
        <v>211</v>
      </c>
      <c r="K53" s="32">
        <v>1190000</v>
      </c>
      <c r="L53" s="47">
        <v>1190000</v>
      </c>
    </row>
    <row r="54" spans="1:12" ht="39" x14ac:dyDescent="0.35">
      <c r="A54" s="23">
        <v>48</v>
      </c>
      <c r="B54" s="21" t="s">
        <v>170</v>
      </c>
      <c r="C54" s="1" t="s">
        <v>171</v>
      </c>
      <c r="D54" s="21" t="s">
        <v>27</v>
      </c>
      <c r="E54" s="27" t="s">
        <v>172</v>
      </c>
      <c r="F54" s="21" t="s">
        <v>173</v>
      </c>
      <c r="G54" s="21" t="s">
        <v>174</v>
      </c>
      <c r="H54" s="21" t="s">
        <v>175</v>
      </c>
      <c r="I54" s="12" t="s">
        <v>23</v>
      </c>
      <c r="J54" s="1" t="s">
        <v>176</v>
      </c>
      <c r="K54" s="12" t="s">
        <v>177</v>
      </c>
      <c r="L54" s="48" t="s">
        <v>177</v>
      </c>
    </row>
    <row r="55" spans="1:12" ht="60.75" customHeight="1" x14ac:dyDescent="0.35">
      <c r="A55" s="23">
        <v>49</v>
      </c>
      <c r="B55" s="21" t="s">
        <v>170</v>
      </c>
      <c r="C55" s="1" t="s">
        <v>178</v>
      </c>
      <c r="D55" s="21" t="s">
        <v>27</v>
      </c>
      <c r="E55" s="37" t="s">
        <v>179</v>
      </c>
      <c r="F55" s="21" t="s">
        <v>173</v>
      </c>
      <c r="G55" s="21" t="s">
        <v>174</v>
      </c>
      <c r="H55" s="21" t="s">
        <v>180</v>
      </c>
      <c r="I55" s="37" t="s">
        <v>23</v>
      </c>
      <c r="J55" s="21" t="s">
        <v>181</v>
      </c>
      <c r="K55" s="38" t="s">
        <v>182</v>
      </c>
      <c r="L55" s="49" t="s">
        <v>182</v>
      </c>
    </row>
    <row r="56" spans="1:12" ht="39" x14ac:dyDescent="0.35">
      <c r="A56" s="23">
        <v>50</v>
      </c>
      <c r="B56" s="21" t="s">
        <v>170</v>
      </c>
      <c r="C56" s="1" t="s">
        <v>183</v>
      </c>
      <c r="D56" s="21" t="s">
        <v>27</v>
      </c>
      <c r="E56" s="27" t="s">
        <v>172</v>
      </c>
      <c r="F56" s="21" t="s">
        <v>173</v>
      </c>
      <c r="G56" s="21" t="s">
        <v>174</v>
      </c>
      <c r="H56" s="21" t="s">
        <v>175</v>
      </c>
      <c r="I56" s="22" t="s">
        <v>23</v>
      </c>
      <c r="J56" s="22" t="s">
        <v>184</v>
      </c>
      <c r="K56" s="12" t="s">
        <v>177</v>
      </c>
      <c r="L56" s="48" t="s">
        <v>177</v>
      </c>
    </row>
    <row r="57" spans="1:12" ht="39" x14ac:dyDescent="0.35">
      <c r="A57" s="23">
        <v>51</v>
      </c>
      <c r="B57" s="21" t="s">
        <v>170</v>
      </c>
      <c r="C57" s="21" t="s">
        <v>185</v>
      </c>
      <c r="D57" s="21" t="s">
        <v>27</v>
      </c>
      <c r="E57" s="27" t="s">
        <v>172</v>
      </c>
      <c r="F57" s="21" t="s">
        <v>173</v>
      </c>
      <c r="G57" s="21" t="s">
        <v>174</v>
      </c>
      <c r="H57" s="21" t="s">
        <v>175</v>
      </c>
      <c r="I57" s="22" t="s">
        <v>23</v>
      </c>
      <c r="J57" s="22" t="s">
        <v>186</v>
      </c>
      <c r="K57" s="12" t="s">
        <v>177</v>
      </c>
      <c r="L57" s="48" t="s">
        <v>177</v>
      </c>
    </row>
    <row r="58" spans="1:12" ht="55" customHeight="1" x14ac:dyDescent="0.35">
      <c r="A58" s="23">
        <v>52</v>
      </c>
      <c r="B58" s="21" t="s">
        <v>170</v>
      </c>
      <c r="C58" s="1" t="s">
        <v>171</v>
      </c>
      <c r="D58" s="21" t="s">
        <v>27</v>
      </c>
      <c r="E58" s="27" t="s">
        <v>187</v>
      </c>
      <c r="F58" s="21" t="s">
        <v>173</v>
      </c>
      <c r="G58" s="21" t="s">
        <v>174</v>
      </c>
      <c r="H58" s="21" t="s">
        <v>175</v>
      </c>
      <c r="I58" s="22" t="s">
        <v>23</v>
      </c>
      <c r="J58" s="21" t="s">
        <v>188</v>
      </c>
      <c r="K58" s="21" t="s">
        <v>177</v>
      </c>
      <c r="L58" s="20" t="s">
        <v>177</v>
      </c>
    </row>
    <row r="59" spans="1:12" ht="54.65" customHeight="1" x14ac:dyDescent="0.35">
      <c r="A59" s="23">
        <v>53</v>
      </c>
      <c r="B59" s="21" t="s">
        <v>170</v>
      </c>
      <c r="C59" s="1" t="s">
        <v>189</v>
      </c>
      <c r="D59" s="12" t="s">
        <v>27</v>
      </c>
      <c r="E59" s="27" t="s">
        <v>172</v>
      </c>
      <c r="F59" s="21" t="s">
        <v>173</v>
      </c>
      <c r="G59" s="21" t="s">
        <v>174</v>
      </c>
      <c r="H59" s="21" t="s">
        <v>175</v>
      </c>
      <c r="I59" s="22" t="s">
        <v>23</v>
      </c>
      <c r="J59" s="22" t="s">
        <v>190</v>
      </c>
      <c r="K59" s="12" t="s">
        <v>177</v>
      </c>
      <c r="L59" s="48" t="s">
        <v>177</v>
      </c>
    </row>
    <row r="60" spans="1:12" ht="49.5" customHeight="1" x14ac:dyDescent="0.35">
      <c r="A60" s="23">
        <v>54</v>
      </c>
      <c r="B60" s="21" t="s">
        <v>170</v>
      </c>
      <c r="C60" s="1" t="s">
        <v>171</v>
      </c>
      <c r="D60" s="21" t="s">
        <v>27</v>
      </c>
      <c r="E60" s="27" t="s">
        <v>172</v>
      </c>
      <c r="F60" s="21" t="s">
        <v>173</v>
      </c>
      <c r="G60" s="21" t="s">
        <v>174</v>
      </c>
      <c r="H60" s="21" t="s">
        <v>175</v>
      </c>
      <c r="I60" s="12" t="s">
        <v>23</v>
      </c>
      <c r="J60" s="22" t="s">
        <v>191</v>
      </c>
      <c r="K60" s="12" t="s">
        <v>177</v>
      </c>
      <c r="L60" s="48" t="s">
        <v>177</v>
      </c>
    </row>
    <row r="61" spans="1:12" ht="50.15" customHeight="1" x14ac:dyDescent="0.35">
      <c r="A61" s="23">
        <v>55</v>
      </c>
      <c r="B61" s="21" t="s">
        <v>170</v>
      </c>
      <c r="C61" s="1" t="s">
        <v>171</v>
      </c>
      <c r="D61" s="21" t="s">
        <v>27</v>
      </c>
      <c r="E61" s="27" t="s">
        <v>172</v>
      </c>
      <c r="F61" s="21" t="s">
        <v>173</v>
      </c>
      <c r="G61" s="21" t="s">
        <v>174</v>
      </c>
      <c r="H61" s="21" t="s">
        <v>175</v>
      </c>
      <c r="I61" s="12" t="s">
        <v>23</v>
      </c>
      <c r="J61" s="22" t="s">
        <v>192</v>
      </c>
      <c r="K61" s="12" t="s">
        <v>177</v>
      </c>
      <c r="L61" s="48" t="s">
        <v>177</v>
      </c>
    </row>
    <row r="62" spans="1:12" ht="51" customHeight="1" x14ac:dyDescent="0.35">
      <c r="A62" s="23">
        <v>56</v>
      </c>
      <c r="B62" s="21" t="s">
        <v>170</v>
      </c>
      <c r="C62" s="1" t="s">
        <v>178</v>
      </c>
      <c r="D62" s="21" t="s">
        <v>27</v>
      </c>
      <c r="E62" s="12" t="s">
        <v>193</v>
      </c>
      <c r="F62" s="12" t="s">
        <v>173</v>
      </c>
      <c r="G62" s="22" t="s">
        <v>174</v>
      </c>
      <c r="H62" s="21" t="s">
        <v>194</v>
      </c>
      <c r="I62" s="12" t="s">
        <v>23</v>
      </c>
      <c r="J62" s="22" t="s">
        <v>195</v>
      </c>
      <c r="K62" s="39">
        <v>746928</v>
      </c>
      <c r="L62" s="50">
        <v>746928</v>
      </c>
    </row>
    <row r="63" spans="1:12" ht="52" x14ac:dyDescent="0.35">
      <c r="A63" s="23">
        <v>57</v>
      </c>
      <c r="B63" s="21" t="s">
        <v>170</v>
      </c>
      <c r="C63" s="21" t="s">
        <v>196</v>
      </c>
      <c r="D63" s="21" t="s">
        <v>197</v>
      </c>
      <c r="E63" s="27" t="s">
        <v>172</v>
      </c>
      <c r="F63" s="21" t="s">
        <v>173</v>
      </c>
      <c r="G63" s="21" t="s">
        <v>174</v>
      </c>
      <c r="H63" s="21" t="s">
        <v>175</v>
      </c>
      <c r="I63" s="22" t="s">
        <v>23</v>
      </c>
      <c r="J63" s="22" t="s">
        <v>198</v>
      </c>
      <c r="K63" s="12" t="s">
        <v>177</v>
      </c>
      <c r="L63" s="48" t="s">
        <v>177</v>
      </c>
    </row>
    <row r="64" spans="1:12" ht="65" x14ac:dyDescent="0.35">
      <c r="A64" s="23">
        <v>58</v>
      </c>
      <c r="B64" s="21" t="s">
        <v>170</v>
      </c>
      <c r="C64" s="21" t="s">
        <v>196</v>
      </c>
      <c r="D64" s="21" t="s">
        <v>197</v>
      </c>
      <c r="E64" s="27" t="s">
        <v>172</v>
      </c>
      <c r="F64" s="21" t="s">
        <v>173</v>
      </c>
      <c r="G64" s="21" t="s">
        <v>174</v>
      </c>
      <c r="H64" s="21" t="s">
        <v>175</v>
      </c>
      <c r="I64" s="22" t="s">
        <v>23</v>
      </c>
      <c r="J64" s="22" t="s">
        <v>199</v>
      </c>
      <c r="K64" s="12" t="s">
        <v>177</v>
      </c>
      <c r="L64" s="48" t="s">
        <v>177</v>
      </c>
    </row>
    <row r="65" spans="1:12" ht="39" x14ac:dyDescent="0.35">
      <c r="A65" s="23">
        <v>59</v>
      </c>
      <c r="B65" s="21" t="s">
        <v>170</v>
      </c>
      <c r="C65" s="1" t="s">
        <v>189</v>
      </c>
      <c r="D65" s="12" t="s">
        <v>27</v>
      </c>
      <c r="E65" s="27" t="s">
        <v>172</v>
      </c>
      <c r="F65" s="21" t="s">
        <v>173</v>
      </c>
      <c r="G65" s="21" t="s">
        <v>174</v>
      </c>
      <c r="H65" s="21" t="s">
        <v>175</v>
      </c>
      <c r="I65" s="22" t="s">
        <v>23</v>
      </c>
      <c r="J65" s="22" t="s">
        <v>200</v>
      </c>
      <c r="K65" s="12" t="s">
        <v>177</v>
      </c>
      <c r="L65" s="48" t="s">
        <v>177</v>
      </c>
    </row>
    <row r="66" spans="1:12" ht="51" customHeight="1" x14ac:dyDescent="0.35">
      <c r="A66" s="23">
        <v>60</v>
      </c>
      <c r="B66" s="21" t="s">
        <v>170</v>
      </c>
      <c r="C66" s="21" t="s">
        <v>185</v>
      </c>
      <c r="D66" s="21" t="s">
        <v>27</v>
      </c>
      <c r="E66" s="27" t="s">
        <v>172</v>
      </c>
      <c r="F66" s="21" t="s">
        <v>173</v>
      </c>
      <c r="G66" s="21" t="s">
        <v>174</v>
      </c>
      <c r="H66" s="21" t="s">
        <v>175</v>
      </c>
      <c r="I66" s="22" t="s">
        <v>23</v>
      </c>
      <c r="J66" s="22" t="s">
        <v>201</v>
      </c>
      <c r="K66" s="12" t="s">
        <v>177</v>
      </c>
      <c r="L66" s="48" t="s">
        <v>177</v>
      </c>
    </row>
    <row r="67" spans="1:12" ht="39" x14ac:dyDescent="0.35">
      <c r="A67" s="23">
        <v>61</v>
      </c>
      <c r="B67" s="21" t="s">
        <v>170</v>
      </c>
      <c r="C67" s="1" t="s">
        <v>171</v>
      </c>
      <c r="D67" s="21" t="s">
        <v>27</v>
      </c>
      <c r="E67" s="27" t="s">
        <v>172</v>
      </c>
      <c r="F67" s="21" t="s">
        <v>173</v>
      </c>
      <c r="G67" s="21" t="s">
        <v>174</v>
      </c>
      <c r="H67" s="21" t="s">
        <v>175</v>
      </c>
      <c r="I67" s="12" t="s">
        <v>23</v>
      </c>
      <c r="J67" s="22" t="s">
        <v>202</v>
      </c>
      <c r="K67" s="12" t="s">
        <v>177</v>
      </c>
      <c r="L67" s="48" t="s">
        <v>177</v>
      </c>
    </row>
    <row r="68" spans="1:12" ht="39" x14ac:dyDescent="0.35">
      <c r="A68" s="23">
        <v>62</v>
      </c>
      <c r="B68" s="21" t="s">
        <v>170</v>
      </c>
      <c r="C68" s="1" t="s">
        <v>189</v>
      </c>
      <c r="D68" s="12" t="s">
        <v>27</v>
      </c>
      <c r="E68" s="27" t="s">
        <v>172</v>
      </c>
      <c r="F68" s="21" t="s">
        <v>173</v>
      </c>
      <c r="G68" s="21" t="s">
        <v>174</v>
      </c>
      <c r="H68" s="21" t="s">
        <v>175</v>
      </c>
      <c r="I68" s="22" t="s">
        <v>23</v>
      </c>
      <c r="J68" s="22" t="s">
        <v>203</v>
      </c>
      <c r="K68" s="12" t="s">
        <v>177</v>
      </c>
      <c r="L68" s="48" t="s">
        <v>177</v>
      </c>
    </row>
    <row r="69" spans="1:12" ht="60" customHeight="1" x14ac:dyDescent="0.35">
      <c r="A69" s="23">
        <v>63</v>
      </c>
      <c r="B69" s="21" t="s">
        <v>170</v>
      </c>
      <c r="C69" s="21" t="s">
        <v>196</v>
      </c>
      <c r="D69" s="12" t="s">
        <v>27</v>
      </c>
      <c r="E69" s="27" t="s">
        <v>172</v>
      </c>
      <c r="F69" s="21" t="s">
        <v>173</v>
      </c>
      <c r="G69" s="21" t="s">
        <v>174</v>
      </c>
      <c r="H69" s="21" t="s">
        <v>175</v>
      </c>
      <c r="I69" s="12" t="s">
        <v>23</v>
      </c>
      <c r="J69" s="12" t="s">
        <v>204</v>
      </c>
      <c r="K69" s="12" t="s">
        <v>177</v>
      </c>
      <c r="L69" s="48" t="s">
        <v>177</v>
      </c>
    </row>
    <row r="70" spans="1:12" ht="65" x14ac:dyDescent="0.35">
      <c r="A70" s="23">
        <v>64</v>
      </c>
      <c r="B70" s="8" t="s">
        <v>215</v>
      </c>
      <c r="C70" s="8" t="s">
        <v>216</v>
      </c>
      <c r="D70" s="8" t="s">
        <v>217</v>
      </c>
      <c r="E70" s="8" t="s">
        <v>216</v>
      </c>
      <c r="F70" s="2" t="s">
        <v>16</v>
      </c>
      <c r="G70" s="2" t="s">
        <v>218</v>
      </c>
      <c r="H70" s="8" t="s">
        <v>219</v>
      </c>
      <c r="I70" s="8" t="s">
        <v>23</v>
      </c>
      <c r="J70" s="8" t="s">
        <v>220</v>
      </c>
      <c r="K70" s="33">
        <v>440260.1</v>
      </c>
      <c r="L70" s="51">
        <v>440260.1</v>
      </c>
    </row>
    <row r="71" spans="1:12" ht="50.25" customHeight="1" x14ac:dyDescent="0.35">
      <c r="A71" s="23">
        <v>65</v>
      </c>
      <c r="B71" s="8" t="s">
        <v>235</v>
      </c>
      <c r="C71" s="8" t="s">
        <v>221</v>
      </c>
      <c r="D71" s="8" t="s">
        <v>27</v>
      </c>
      <c r="E71" s="8" t="s">
        <v>15</v>
      </c>
      <c r="F71" s="2" t="s">
        <v>222</v>
      </c>
      <c r="G71" s="2" t="s">
        <v>223</v>
      </c>
      <c r="H71" s="8" t="s">
        <v>224</v>
      </c>
      <c r="I71" s="8" t="s">
        <v>23</v>
      </c>
      <c r="J71" s="8" t="s">
        <v>225</v>
      </c>
      <c r="K71" s="34">
        <v>85000</v>
      </c>
      <c r="L71" s="52">
        <v>85000</v>
      </c>
    </row>
    <row r="72" spans="1:12" ht="136.5" customHeight="1" x14ac:dyDescent="0.35">
      <c r="A72" s="23">
        <v>66</v>
      </c>
      <c r="B72" s="8" t="s">
        <v>226</v>
      </c>
      <c r="C72" s="2" t="s">
        <v>227</v>
      </c>
      <c r="D72" s="8" t="s">
        <v>27</v>
      </c>
      <c r="E72" s="8" t="s">
        <v>15</v>
      </c>
      <c r="F72" s="2" t="s">
        <v>173</v>
      </c>
      <c r="G72" s="2" t="s">
        <v>228</v>
      </c>
      <c r="H72" s="8" t="s">
        <v>229</v>
      </c>
      <c r="I72" s="5" t="s">
        <v>267</v>
      </c>
      <c r="J72" s="8" t="s">
        <v>230</v>
      </c>
      <c r="K72" s="33" t="s">
        <v>231</v>
      </c>
      <c r="L72" s="51" t="s">
        <v>231</v>
      </c>
    </row>
    <row r="73" spans="1:12" ht="72" customHeight="1" x14ac:dyDescent="0.35">
      <c r="A73" s="23">
        <v>67</v>
      </c>
      <c r="B73" s="22" t="s">
        <v>236</v>
      </c>
      <c r="C73" s="21" t="s">
        <v>253</v>
      </c>
      <c r="D73" s="22" t="s">
        <v>27</v>
      </c>
      <c r="E73" s="21" t="s">
        <v>237</v>
      </c>
      <c r="F73" s="21" t="s">
        <v>16</v>
      </c>
      <c r="G73" s="21" t="s">
        <v>239</v>
      </c>
      <c r="H73" s="21" t="s">
        <v>95</v>
      </c>
      <c r="I73" s="4" t="s">
        <v>259</v>
      </c>
      <c r="J73" s="22" t="s">
        <v>240</v>
      </c>
      <c r="K73" s="7">
        <v>382069</v>
      </c>
      <c r="L73" s="18">
        <v>382069</v>
      </c>
    </row>
    <row r="74" spans="1:12" ht="70.5" customHeight="1" x14ac:dyDescent="0.35">
      <c r="A74" s="31">
        <v>68</v>
      </c>
      <c r="B74" s="4" t="s">
        <v>238</v>
      </c>
      <c r="C74" s="5" t="s">
        <v>242</v>
      </c>
      <c r="D74" s="4" t="s">
        <v>217</v>
      </c>
      <c r="E74" s="5" t="s">
        <v>237</v>
      </c>
      <c r="F74" s="5" t="s">
        <v>16</v>
      </c>
      <c r="G74" s="5" t="s">
        <v>212</v>
      </c>
      <c r="H74" s="5" t="s">
        <v>95</v>
      </c>
      <c r="I74" s="56" t="s">
        <v>297</v>
      </c>
      <c r="J74" s="4" t="s">
        <v>241</v>
      </c>
      <c r="K74" s="6">
        <v>26643015</v>
      </c>
      <c r="L74" s="6">
        <v>26643015</v>
      </c>
    </row>
    <row r="75" spans="1:12" ht="59.15" customHeight="1" x14ac:dyDescent="0.35">
      <c r="A75" s="23">
        <v>69</v>
      </c>
      <c r="B75" s="4" t="s">
        <v>246</v>
      </c>
      <c r="C75" s="4" t="s">
        <v>247</v>
      </c>
      <c r="D75" s="4" t="s">
        <v>217</v>
      </c>
      <c r="E75" s="5" t="s">
        <v>237</v>
      </c>
      <c r="F75" s="5" t="s">
        <v>16</v>
      </c>
      <c r="G75" s="5" t="s">
        <v>248</v>
      </c>
      <c r="H75" s="5" t="s">
        <v>313</v>
      </c>
      <c r="I75" s="8" t="s">
        <v>312</v>
      </c>
      <c r="J75" s="4" t="s">
        <v>51</v>
      </c>
      <c r="K75" s="6">
        <v>416000</v>
      </c>
      <c r="L75" s="42">
        <v>416000</v>
      </c>
    </row>
    <row r="76" spans="1:12" ht="29.15" customHeight="1" x14ac:dyDescent="0.35">
      <c r="A76" s="23">
        <v>70</v>
      </c>
      <c r="B76" s="4" t="s">
        <v>250</v>
      </c>
      <c r="C76" s="21" t="s">
        <v>255</v>
      </c>
      <c r="D76" s="22" t="s">
        <v>27</v>
      </c>
      <c r="E76" s="21" t="s">
        <v>237</v>
      </c>
      <c r="F76" s="21" t="s">
        <v>16</v>
      </c>
      <c r="G76" s="21" t="s">
        <v>256</v>
      </c>
      <c r="H76" s="21" t="s">
        <v>95</v>
      </c>
      <c r="I76" s="22" t="s">
        <v>259</v>
      </c>
      <c r="J76" s="22" t="s">
        <v>257</v>
      </c>
      <c r="K76" s="7">
        <v>60000</v>
      </c>
      <c r="L76" s="18">
        <v>60000</v>
      </c>
    </row>
    <row r="77" spans="1:12" ht="59.25" customHeight="1" x14ac:dyDescent="0.35">
      <c r="A77" s="23">
        <v>71</v>
      </c>
      <c r="B77" s="4" t="s">
        <v>251</v>
      </c>
      <c r="C77" s="21" t="s">
        <v>258</v>
      </c>
      <c r="D77" s="22" t="s">
        <v>27</v>
      </c>
      <c r="E77" s="21" t="s">
        <v>237</v>
      </c>
      <c r="F77" s="21" t="s">
        <v>16</v>
      </c>
      <c r="G77" s="21" t="s">
        <v>43</v>
      </c>
      <c r="H77" s="2" t="s">
        <v>314</v>
      </c>
      <c r="I77" s="22" t="s">
        <v>71</v>
      </c>
      <c r="J77" s="22" t="s">
        <v>260</v>
      </c>
      <c r="K77" s="7">
        <v>50000</v>
      </c>
      <c r="L77" s="18">
        <v>50000</v>
      </c>
    </row>
    <row r="78" spans="1:12" ht="195" customHeight="1" x14ac:dyDescent="0.35">
      <c r="A78" s="23">
        <v>72</v>
      </c>
      <c r="B78" s="4" t="s">
        <v>252</v>
      </c>
      <c r="C78" s="5" t="s">
        <v>254</v>
      </c>
      <c r="D78" s="4" t="s">
        <v>264</v>
      </c>
      <c r="E78" s="5" t="s">
        <v>237</v>
      </c>
      <c r="F78" s="5" t="s">
        <v>16</v>
      </c>
      <c r="G78" s="5" t="s">
        <v>208</v>
      </c>
      <c r="H78" s="5" t="s">
        <v>265</v>
      </c>
      <c r="I78" s="4" t="s">
        <v>303</v>
      </c>
      <c r="J78" s="4" t="s">
        <v>268</v>
      </c>
      <c r="K78" s="6" t="s">
        <v>279</v>
      </c>
      <c r="L78" s="45" t="s">
        <v>279</v>
      </c>
    </row>
    <row r="79" spans="1:12" s="41" customFormat="1" ht="26" x14ac:dyDescent="0.35">
      <c r="A79" s="23">
        <v>73</v>
      </c>
      <c r="B79" s="22" t="s">
        <v>270</v>
      </c>
      <c r="C79" s="22" t="s">
        <v>272</v>
      </c>
      <c r="D79" s="22" t="s">
        <v>85</v>
      </c>
      <c r="E79" s="21" t="s">
        <v>237</v>
      </c>
      <c r="F79" s="21" t="s">
        <v>16</v>
      </c>
      <c r="G79" s="21" t="s">
        <v>271</v>
      </c>
      <c r="H79" s="21" t="s">
        <v>95</v>
      </c>
      <c r="I79" s="22" t="s">
        <v>259</v>
      </c>
      <c r="J79" s="22" t="s">
        <v>273</v>
      </c>
      <c r="K79" s="7">
        <v>513726</v>
      </c>
      <c r="L79" s="18">
        <v>513726</v>
      </c>
    </row>
    <row r="80" spans="1:12" s="53" customFormat="1" ht="197.15" customHeight="1" x14ac:dyDescent="0.35">
      <c r="A80" s="23">
        <v>74</v>
      </c>
      <c r="B80" s="22" t="s">
        <v>295</v>
      </c>
      <c r="C80" s="21" t="s">
        <v>296</v>
      </c>
      <c r="D80" s="22" t="s">
        <v>85</v>
      </c>
      <c r="E80" s="21" t="s">
        <v>237</v>
      </c>
      <c r="F80" s="21" t="s">
        <v>16</v>
      </c>
      <c r="G80" s="21" t="s">
        <v>160</v>
      </c>
      <c r="H80" s="21" t="s">
        <v>95</v>
      </c>
      <c r="I80" s="22" t="s">
        <v>292</v>
      </c>
      <c r="J80" s="54" t="s">
        <v>293</v>
      </c>
      <c r="K80" s="55" t="s">
        <v>294</v>
      </c>
      <c r="L80" s="55" t="s">
        <v>294</v>
      </c>
    </row>
    <row r="81" spans="1:13" s="59" customFormat="1" ht="263.5" customHeight="1" x14ac:dyDescent="0.35">
      <c r="A81" s="57">
        <v>75</v>
      </c>
      <c r="B81" s="8" t="s">
        <v>298</v>
      </c>
      <c r="C81" s="2" t="s">
        <v>296</v>
      </c>
      <c r="D81" s="8" t="s">
        <v>59</v>
      </c>
      <c r="E81" s="2" t="s">
        <v>237</v>
      </c>
      <c r="F81" s="2" t="s">
        <v>16</v>
      </c>
      <c r="G81" s="2" t="s">
        <v>160</v>
      </c>
      <c r="H81" s="59" t="s">
        <v>86</v>
      </c>
      <c r="I81" s="60" t="s">
        <v>299</v>
      </c>
      <c r="J81" s="8" t="s">
        <v>302</v>
      </c>
      <c r="K81" s="33" t="s">
        <v>300</v>
      </c>
      <c r="L81" s="51" t="s">
        <v>301</v>
      </c>
    </row>
    <row r="82" spans="1:13" ht="75" x14ac:dyDescent="0.35">
      <c r="A82" s="61">
        <v>76</v>
      </c>
      <c r="B82" s="62">
        <v>999</v>
      </c>
      <c r="C82" s="63" t="s">
        <v>307</v>
      </c>
      <c r="D82" s="63" t="s">
        <v>305</v>
      </c>
      <c r="E82" s="63" t="s">
        <v>309</v>
      </c>
      <c r="F82" s="2" t="s">
        <v>16</v>
      </c>
      <c r="G82" s="63" t="s">
        <v>306</v>
      </c>
      <c r="H82" s="63" t="s">
        <v>308</v>
      </c>
      <c r="I82" s="62" t="s">
        <v>311</v>
      </c>
      <c r="J82" s="64" t="s">
        <v>310</v>
      </c>
      <c r="K82" s="65">
        <v>222182214</v>
      </c>
      <c r="L82" s="65">
        <v>49394839</v>
      </c>
      <c r="M82" s="66"/>
    </row>
    <row r="83" spans="1:13" s="66" customFormat="1" ht="58" x14ac:dyDescent="0.35">
      <c r="A83" s="71">
        <v>77</v>
      </c>
      <c r="B83" s="72" t="s">
        <v>320</v>
      </c>
      <c r="C83" s="72" t="s">
        <v>320</v>
      </c>
      <c r="D83" s="71" t="s">
        <v>27</v>
      </c>
      <c r="E83" s="71" t="s">
        <v>322</v>
      </c>
      <c r="F83" s="71" t="s">
        <v>154</v>
      </c>
      <c r="G83" s="71" t="s">
        <v>318</v>
      </c>
      <c r="H83" s="71" t="s">
        <v>321</v>
      </c>
      <c r="I83" s="71" t="s">
        <v>317</v>
      </c>
      <c r="J83" s="72" t="s">
        <v>319</v>
      </c>
      <c r="K83" s="73">
        <v>66747</v>
      </c>
      <c r="L83" s="73">
        <v>66747</v>
      </c>
    </row>
    <row r="84" spans="1:13" s="66" customFormat="1" ht="39" x14ac:dyDescent="0.35">
      <c r="A84" s="70">
        <v>78</v>
      </c>
      <c r="B84" s="2" t="s">
        <v>323</v>
      </c>
      <c r="C84" s="8" t="s">
        <v>323</v>
      </c>
      <c r="D84" s="8" t="s">
        <v>41</v>
      </c>
      <c r="E84" s="8" t="s">
        <v>65</v>
      </c>
      <c r="F84" s="2" t="s">
        <v>154</v>
      </c>
      <c r="G84" s="2" t="s">
        <v>154</v>
      </c>
      <c r="H84" s="8" t="s">
        <v>321</v>
      </c>
      <c r="I84" s="8" t="s">
        <v>71</v>
      </c>
      <c r="J84" s="8" t="s">
        <v>131</v>
      </c>
      <c r="K84" s="51">
        <v>59328</v>
      </c>
      <c r="L84" s="51">
        <v>59328</v>
      </c>
    </row>
    <row r="85" spans="1:13" x14ac:dyDescent="0.35">
      <c r="A85" s="10" t="s">
        <v>325</v>
      </c>
    </row>
    <row r="88" spans="1:13" ht="29.25" customHeight="1" x14ac:dyDescent="0.35"/>
    <row r="344" ht="57.75" customHeight="1" x14ac:dyDescent="0.35"/>
    <row r="345" ht="58.5" customHeight="1" x14ac:dyDescent="0.35"/>
    <row r="346" ht="59.25" customHeight="1" x14ac:dyDescent="0.35"/>
  </sheetData>
  <autoFilter ref="A6:L82" xr:uid="{BB8635BA-7106-4E9B-902C-385F5E0A1314}"/>
  <conditionalFormatting sqref="E54">
    <cfRule type="expression" dxfId="23" priority="47">
      <formula>$AG54="No"</formula>
    </cfRule>
    <cfRule type="expression" priority="48">
      <formula>$AG54="yes"</formula>
    </cfRule>
  </conditionalFormatting>
  <conditionalFormatting sqref="C56">
    <cfRule type="expression" dxfId="22" priority="45">
      <formula>$AG57="No"</formula>
    </cfRule>
    <cfRule type="expression" priority="46">
      <formula>$AG57="yes"</formula>
    </cfRule>
  </conditionalFormatting>
  <conditionalFormatting sqref="E56">
    <cfRule type="expression" dxfId="21" priority="43">
      <formula>$AG56="No"</formula>
    </cfRule>
    <cfRule type="expression" priority="44">
      <formula>$AG56="yes"</formula>
    </cfRule>
  </conditionalFormatting>
  <conditionalFormatting sqref="C57">
    <cfRule type="expression" dxfId="20" priority="41">
      <formula>$AG58="No"</formula>
    </cfRule>
    <cfRule type="expression" priority="42">
      <formula>$AG58="yes"</formula>
    </cfRule>
  </conditionalFormatting>
  <conditionalFormatting sqref="E57">
    <cfRule type="expression" dxfId="19" priority="39">
      <formula>$AG57="No"</formula>
    </cfRule>
    <cfRule type="expression" priority="40">
      <formula>$AG57="yes"</formula>
    </cfRule>
  </conditionalFormatting>
  <conditionalFormatting sqref="E58">
    <cfRule type="expression" dxfId="18" priority="37">
      <formula>$AG58="No"</formula>
    </cfRule>
    <cfRule type="expression" priority="38">
      <formula>$AG58="yes"</formula>
    </cfRule>
  </conditionalFormatting>
  <conditionalFormatting sqref="J58">
    <cfRule type="expression" dxfId="17" priority="35">
      <formula>$P51="No"</formula>
    </cfRule>
    <cfRule type="expression" priority="36">
      <formula>$P51="yes"</formula>
    </cfRule>
  </conditionalFormatting>
  <conditionalFormatting sqref="C59">
    <cfRule type="expression" dxfId="16" priority="33">
      <formula>$AG60="No"</formula>
    </cfRule>
    <cfRule type="expression" priority="34">
      <formula>$AG60="yes"</formula>
    </cfRule>
  </conditionalFormatting>
  <conditionalFormatting sqref="E59">
    <cfRule type="expression" dxfId="15" priority="31">
      <formula>$AG59="No"</formula>
    </cfRule>
    <cfRule type="expression" priority="32">
      <formula>$AG59="yes"</formula>
    </cfRule>
  </conditionalFormatting>
  <conditionalFormatting sqref="E60">
    <cfRule type="expression" dxfId="14" priority="29">
      <formula>$AG60="No"</formula>
    </cfRule>
    <cfRule type="expression" priority="30">
      <formula>$AG60="yes"</formula>
    </cfRule>
  </conditionalFormatting>
  <conditionalFormatting sqref="E61">
    <cfRule type="expression" dxfId="13" priority="27">
      <formula>$AG61="No"</formula>
    </cfRule>
    <cfRule type="expression" priority="28">
      <formula>$AG61="yes"</formula>
    </cfRule>
  </conditionalFormatting>
  <conditionalFormatting sqref="E63">
    <cfRule type="expression" dxfId="12" priority="23">
      <formula>$AG63="No"</formula>
    </cfRule>
    <cfRule type="expression" priority="24">
      <formula>$AG63="yes"</formula>
    </cfRule>
  </conditionalFormatting>
  <conditionalFormatting sqref="C63">
    <cfRule type="expression" dxfId="11" priority="25">
      <formula>#REF!="No"</formula>
    </cfRule>
    <cfRule type="expression" priority="26">
      <formula>#REF!="yes"</formula>
    </cfRule>
  </conditionalFormatting>
  <conditionalFormatting sqref="E64">
    <cfRule type="expression" dxfId="10" priority="19">
      <formula>$AG64="No"</formula>
    </cfRule>
    <cfRule type="expression" priority="20">
      <formula>$AG64="yes"</formula>
    </cfRule>
  </conditionalFormatting>
  <conditionalFormatting sqref="C64">
    <cfRule type="expression" dxfId="9" priority="21">
      <formula>#REF!="No"</formula>
    </cfRule>
    <cfRule type="expression" priority="22">
      <formula>#REF!="yes"</formula>
    </cfRule>
  </conditionalFormatting>
  <conditionalFormatting sqref="C65">
    <cfRule type="expression" dxfId="8" priority="17">
      <formula>$AG66="No"</formula>
    </cfRule>
    <cfRule type="expression" priority="18">
      <formula>$AG66="yes"</formula>
    </cfRule>
  </conditionalFormatting>
  <conditionalFormatting sqref="E65">
    <cfRule type="expression" dxfId="7" priority="15">
      <formula>$AG65="No"</formula>
    </cfRule>
    <cfRule type="expression" priority="16">
      <formula>$AG65="yes"</formula>
    </cfRule>
  </conditionalFormatting>
  <conditionalFormatting sqref="C66">
    <cfRule type="expression" dxfId="6" priority="13">
      <formula>$AG67="No"</formula>
    </cfRule>
    <cfRule type="expression" priority="14">
      <formula>$AG67="yes"</formula>
    </cfRule>
  </conditionalFormatting>
  <conditionalFormatting sqref="E66">
    <cfRule type="expression" dxfId="5" priority="11">
      <formula>$AG66="No"</formula>
    </cfRule>
    <cfRule type="expression" priority="12">
      <formula>$AG66="yes"</formula>
    </cfRule>
  </conditionalFormatting>
  <conditionalFormatting sqref="E67">
    <cfRule type="expression" dxfId="4" priority="9">
      <formula>$AG67="No"</formula>
    </cfRule>
    <cfRule type="expression" priority="10">
      <formula>$AG67="yes"</formula>
    </cfRule>
  </conditionalFormatting>
  <conditionalFormatting sqref="C68">
    <cfRule type="expression" dxfId="3" priority="7">
      <formula>$AG69="No"</formula>
    </cfRule>
    <cfRule type="expression" priority="8">
      <formula>$AG69="yes"</formula>
    </cfRule>
  </conditionalFormatting>
  <conditionalFormatting sqref="E68">
    <cfRule type="expression" dxfId="2" priority="5">
      <formula>$AG68="No"</formula>
    </cfRule>
    <cfRule type="expression" priority="6">
      <formula>$AG68="yes"</formula>
    </cfRule>
  </conditionalFormatting>
  <conditionalFormatting sqref="C69">
    <cfRule type="expression" dxfId="1" priority="3">
      <formula>#REF!="No"</formula>
    </cfRule>
    <cfRule type="expression" priority="4">
      <formula>#REF!="yes"</formula>
    </cfRule>
  </conditionalFormatting>
  <conditionalFormatting sqref="E69">
    <cfRule type="expression" dxfId="0" priority="1">
      <formula>$AG69="No"</formula>
    </cfRule>
    <cfRule type="expression" priority="2">
      <formula>$AG69="yes"</formula>
    </cfRule>
  </conditionalFormatting>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00D8A4BC389F4784467C4E04FB9327" ma:contentTypeVersion="7" ma:contentTypeDescription="Create a new document." ma:contentTypeScope="" ma:versionID="12ed60df14c7e7e9d9c5178591969eb3">
  <xsd:schema xmlns:xsd="http://www.w3.org/2001/XMLSchema" xmlns:xs="http://www.w3.org/2001/XMLSchema" xmlns:p="http://schemas.microsoft.com/office/2006/metadata/properties" xmlns:ns2="f0a26d72-58ab-4404-ab05-1cfd21e7c749" xmlns:ns3="8eb312c3-0cc8-4b1d-b4fe-3d96d76c9602" targetNamespace="http://schemas.microsoft.com/office/2006/metadata/properties" ma:root="true" ma:fieldsID="8aec4c2b5abd5cc4e7b3108fa09f9f03" ns2:_="" ns3:_="">
    <xsd:import namespace="f0a26d72-58ab-4404-ab05-1cfd21e7c749"/>
    <xsd:import namespace="8eb312c3-0cc8-4b1d-b4fe-3d96d76c9602"/>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26d72-58ab-4404-ab05-1cfd21e7c7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b312c3-0cc8-4b1d-b4fe-3d96d76c9602"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1926CE-7235-4F00-BBE2-3CC47150EB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a26d72-58ab-4404-ab05-1cfd21e7c749"/>
    <ds:schemaRef ds:uri="8eb312c3-0cc8-4b1d-b4fe-3d96d76c96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159FC6-3C23-484D-AC1E-2FCBE0DDC843}">
  <ds:schemaRefs>
    <ds:schemaRef ds:uri="f0a26d72-58ab-4404-ab05-1cfd21e7c749"/>
    <ds:schemaRef ds:uri="http://schemas.microsoft.com/office/2006/documentManagement/types"/>
    <ds:schemaRef ds:uri="http://schemas.microsoft.com/office/infopath/2007/PartnerControls"/>
    <ds:schemaRef ds:uri="http://purl.org/dc/elements/1.1/"/>
    <ds:schemaRef ds:uri="http://schemas.microsoft.com/office/2006/metadata/properties"/>
    <ds:schemaRef ds:uri="8eb312c3-0cc8-4b1d-b4fe-3d96d76c9602"/>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9B7C47C-E2D4-4493-BC73-4212E09836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Oct 2019-Oct 2020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Nikki Wickenden</dc:creator>
  <cp:keywords/>
  <dc:description/>
  <cp:lastModifiedBy>Suze Kay</cp:lastModifiedBy>
  <cp:revision/>
  <dcterms:created xsi:type="dcterms:W3CDTF">2019-10-25T13:34:04Z</dcterms:created>
  <dcterms:modified xsi:type="dcterms:W3CDTF">2022-04-01T13:20:24Z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0x0101003B00D8A4BC389F4784467C4E04FB9327</vt:lpwstr>
  </property>
</Properties>
</file>